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INANZAS\EVALUACION SEVAC\2022\D. Transparencia Titulo V\"/>
    </mc:Choice>
  </mc:AlternateContent>
  <xr:revisionPtr revIDLastSave="0" documentId="13_ncr:1_{F54A9778-D13A-4B76-AEF1-1E4D6927173C}" xr6:coauthVersionLast="47" xr6:coauthVersionMax="47" xr10:uidLastSave="{00000000-0000-0000-0000-000000000000}"/>
  <bookViews>
    <workbookView xWindow="-120" yWindow="-120" windowWidth="29040" windowHeight="15840" firstSheet="1" activeTab="1" xr2:uid="{3A183EF8-AD4B-4607-B0D4-40861F0A4316}"/>
  </bookViews>
  <sheets>
    <sheet name="Calendario Aprobado" sheetId="1" state="hidden" r:id="rId1"/>
    <sheet name="CALENDARIO ORIGINAL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>#N/A</definedName>
    <definedName name="\b">#N/A</definedName>
    <definedName name="\C">[1]asa!#REF!</definedName>
    <definedName name="\D" localSheetId="0">#REF!</definedName>
    <definedName name="\D">#REF!</definedName>
    <definedName name="\e" localSheetId="0">[2]ANEXO8!#REF!</definedName>
    <definedName name="\e">[2]ANEXO8!#REF!</definedName>
    <definedName name="\f">[3]Cuadro12!#REF!</definedName>
    <definedName name="\g" localSheetId="0">#REF!</definedName>
    <definedName name="\g">#REF!</definedName>
    <definedName name="\i">#N/A</definedName>
    <definedName name="\j" localSheetId="0">[3]Cuadro12!#REF!</definedName>
    <definedName name="\j">[3]Cuadro12!#REF!</definedName>
    <definedName name="\p" localSheetId="0">#REF!</definedName>
    <definedName name="\p">#REF!</definedName>
    <definedName name="\q" localSheetId="0">[3]Cuadro12!#REF!</definedName>
    <definedName name="\q">[3]Cuadro12!#REF!</definedName>
    <definedName name="\r">'[4]09182'!#REF!</definedName>
    <definedName name="\s" localSheetId="0">#REF!</definedName>
    <definedName name="\s">#REF!</definedName>
    <definedName name="\T" localSheetId="0">[1]asa!#REF!</definedName>
    <definedName name="\T">[1]asa!#REF!</definedName>
    <definedName name="_____AD2001">[5]ftoh!$A$1:$Z$373</definedName>
    <definedName name="_____ANE1" localSheetId="0">#REF!</definedName>
    <definedName name="_____ANE1">#REF!</definedName>
    <definedName name="_____AP02">[6]ftoh!$AO$13</definedName>
    <definedName name="_____AP2">[6]ftoh!$AJ$5</definedName>
    <definedName name="_____F" localSheetId="0">#REF!</definedName>
    <definedName name="_____F">#REF!</definedName>
    <definedName name="_____R">#N/A</definedName>
    <definedName name="_____RP02">[6]ftoh!$AO$13</definedName>
    <definedName name="_____RP2">[6]ftoh!$AO$3:$AO$10</definedName>
    <definedName name="_____TAR141" localSheetId="0">#REF!</definedName>
    <definedName name="_____TAR141">#REF!</definedName>
    <definedName name="_____TDC2001">'[7]Tipos de Cambio'!$C$4</definedName>
    <definedName name="_____z1">[8]ftoh!$AJ$4</definedName>
    <definedName name="_____z2">[8]ftoh!$AJ$5</definedName>
    <definedName name="____AD2001">[5]ftoh!$A$1:$Z$373</definedName>
    <definedName name="____ANE1" localSheetId="0">#REF!</definedName>
    <definedName name="____ANE1">#REF!</definedName>
    <definedName name="____AP02">[6]ftoh!$AO$13</definedName>
    <definedName name="____AP2">[6]ftoh!$AJ$5</definedName>
    <definedName name="____F" localSheetId="0">#REF!</definedName>
    <definedName name="____F">#REF!</definedName>
    <definedName name="____R">#N/A</definedName>
    <definedName name="____RP02">[6]ftoh!$AO$13</definedName>
    <definedName name="____RP2">[6]ftoh!$AO$3:$AO$10</definedName>
    <definedName name="____TAR141" localSheetId="0">#REF!</definedName>
    <definedName name="____TAR141">#REF!</definedName>
    <definedName name="____TDC2001">'[7]Tipos de Cambio'!$C$4</definedName>
    <definedName name="____z1">[8]ftoh!$AJ$4</definedName>
    <definedName name="____z2">[8]ftoh!$AJ$5</definedName>
    <definedName name="___AD2001">[5]ftoh!$A$1:$Z$373</definedName>
    <definedName name="___ANE1" localSheetId="0">#REF!</definedName>
    <definedName name="___ANE1">#REF!</definedName>
    <definedName name="___AP02">[6]ftoh!$AO$13</definedName>
    <definedName name="___AP2">[6]ftoh!$AJ$5</definedName>
    <definedName name="___F" localSheetId="0">#REF!</definedName>
    <definedName name="___F">#REF!</definedName>
    <definedName name="___R">#N/A</definedName>
    <definedName name="___RP02">[6]ftoh!$AO$13</definedName>
    <definedName name="___RP2">[6]ftoh!$AO$3:$AO$10</definedName>
    <definedName name="___TAR141" localSheetId="0">#REF!</definedName>
    <definedName name="___TAR141">#REF!</definedName>
    <definedName name="___TDC2001">'[7]Tipos de Cambio'!$C$4</definedName>
    <definedName name="___z1">[8]ftoh!$AJ$4</definedName>
    <definedName name="___z2">[8]ftoh!$AJ$5</definedName>
    <definedName name="__123Graph_A" localSheetId="0" hidden="1">[9]PROFORMA!#REF!</definedName>
    <definedName name="__123Graph_A" hidden="1">[9]PROFORMA!#REF!</definedName>
    <definedName name="__123Graph_B" localSheetId="0" hidden="1">[9]PROFORMA!#REF!</definedName>
    <definedName name="__123Graph_B" hidden="1">[9]PROFORMA!#REF!</definedName>
    <definedName name="__123Graph_C" localSheetId="0" hidden="1">[9]PROFORMA!#REF!</definedName>
    <definedName name="__123Graph_C" hidden="1">[9]PROFORMA!#REF!</definedName>
    <definedName name="__123Graph_D" localSheetId="0" hidden="1">[9]PROFORMA!#REF!</definedName>
    <definedName name="__123Graph_D" hidden="1">[9]PROFORMA!#REF!</definedName>
    <definedName name="__123Graph_E" hidden="1">[9]PROFORMA!#REF!</definedName>
    <definedName name="__123Graph_F" hidden="1">[9]PROFORMA!#REF!</definedName>
    <definedName name="__123Graph_X" hidden="1">[9]PROFORMA!#REF!</definedName>
    <definedName name="__AD2001">[10]ftoh!$A$1:$Z$373</definedName>
    <definedName name="__ANE1" localSheetId="0">#REF!</definedName>
    <definedName name="__ANE1">#REF!</definedName>
    <definedName name="__AP02">[11]ftoh!$AO$13</definedName>
    <definedName name="__AP2">[11]ftoh!$AJ$5</definedName>
    <definedName name="__F" localSheetId="0">#REF!</definedName>
    <definedName name="__F">#REF!</definedName>
    <definedName name="__R">#N/A</definedName>
    <definedName name="__RP02">[11]ftoh!$AO$13</definedName>
    <definedName name="__RP2">[11]ftoh!$AO$3:$AO$10</definedName>
    <definedName name="__TAR141" localSheetId="0">#REF!</definedName>
    <definedName name="__TAR141">#REF!</definedName>
    <definedName name="__TDC2001">'[7]Tipos de Cambio'!$C$4</definedName>
    <definedName name="__z1">[12]ftoh!$AJ$4</definedName>
    <definedName name="__z2">[12]ftoh!$AJ$5</definedName>
    <definedName name="_512_100_421_3301" localSheetId="0">#REF!</definedName>
    <definedName name="_512_100_421_3301">#REF!</definedName>
    <definedName name="_513_100_545.3301" localSheetId="0">#REF!</definedName>
    <definedName name="_513_100_545.3301">#REF!</definedName>
    <definedName name="_521_100_611_3301" localSheetId="0">#REF!</definedName>
    <definedName name="_521_100_611_3301">#REF!</definedName>
    <definedName name="_AD2001">[10]ftoh!$A$1:$Z$373</definedName>
    <definedName name="_ANE1" localSheetId="0">#REF!</definedName>
    <definedName name="_ANE1">#REF!</definedName>
    <definedName name="_AP02">[6]ftoh!$AO$13</definedName>
    <definedName name="_AP2">[6]ftoh!$AJ$5</definedName>
    <definedName name="_F" localSheetId="0">#REF!</definedName>
    <definedName name="_F">#REF!</definedName>
    <definedName name="_Order1" hidden="1">0</definedName>
    <definedName name="_Order2" hidden="1">255</definedName>
    <definedName name="_R">#N/A</definedName>
    <definedName name="_RP02">[6]ftoh!$AO$13</definedName>
    <definedName name="_RP2">[6]ftoh!$AO$3:$AO$10</definedName>
    <definedName name="_TAR141" localSheetId="0">#REF!</definedName>
    <definedName name="_TAR141">#REF!</definedName>
    <definedName name="_TDC2001">'[7]Tipos de Cambio'!$C$4</definedName>
    <definedName name="_z1">[13]ftoh!$AJ$4</definedName>
    <definedName name="_z2">[13]ftoh!$AJ$5</definedName>
    <definedName name="A">[14]ftoh!$AJ$5</definedName>
    <definedName name="A_impresión_IM" localSheetId="0">#REF!</definedName>
    <definedName name="A_impresión_IM">#REF!</definedName>
    <definedName name="Abr" localSheetId="0">#REF!</definedName>
    <definedName name="Abr">#REF!</definedName>
    <definedName name="ABRIL" localSheetId="0">#REF!</definedName>
    <definedName name="ABRIL">#REF!</definedName>
    <definedName name="ADANTERIOR">[10]ftoh!$AJ$4</definedName>
    <definedName name="adq_af_2009" localSheetId="0">#REF!</definedName>
    <definedName name="adq_af_2009">#REF!</definedName>
    <definedName name="AFECTACION">[15]ftoh!$A$1:$Z$373</definedName>
    <definedName name="Ago" localSheetId="0">#REF!</definedName>
    <definedName name="Ago">#REF!</definedName>
    <definedName name="AGOSTO" localSheetId="0">#REF!</definedName>
    <definedName name="AGOSTO">#REF!</definedName>
    <definedName name="aicm" localSheetId="0">[1]asa!#REF!</definedName>
    <definedName name="aicm">[1]asa!#REF!</definedName>
    <definedName name="ANPI">[16]ftoh!$A$1:$Z$373</definedName>
    <definedName name="AP">[17]ftoh!$AJ$5</definedName>
    <definedName name="API">[16]ftoh!$AJ$4</definedName>
    <definedName name="APIL">[18]ftoh!$AJ$4</definedName>
    <definedName name="APISF" localSheetId="0">#REF!</definedName>
    <definedName name="APISF">#REF!</definedName>
    <definedName name="area" localSheetId="0">#REF!</definedName>
    <definedName name="area">#REF!</definedName>
    <definedName name="B">[20]ftoh!$AO$3:$AO$10</definedName>
    <definedName name="bancos">#N/A</definedName>
    <definedName name="BASE" localSheetId="0">#REF!</definedName>
    <definedName name="BASE">#REF!</definedName>
    <definedName name="_xlnm.Database" localSheetId="0">#REF!</definedName>
    <definedName name="_xlnm.Database">#REF!</definedName>
    <definedName name="Bdata" localSheetId="0">#REF!</definedName>
    <definedName name="Bdata">#REF!</definedName>
    <definedName name="C_">[20]ftoh!$AJ$4</definedName>
    <definedName name="capufe2" localSheetId="0">[21]ASA!#REF!</definedName>
    <definedName name="capufe2">[21]ASA!#REF!</definedName>
    <definedName name="CD">[14]ftoh!$AJ$4</definedName>
    <definedName name="CG" localSheetId="0">#REF!</definedName>
    <definedName name="CG">#REF!</definedName>
    <definedName name="CREDITO" localSheetId="0">#REF!</definedName>
    <definedName name="CREDITO">#REF!</definedName>
    <definedName name="_xlnm.Criteria" localSheetId="0">#REF!</definedName>
    <definedName name="_xlnm.Criteria">#REF!</definedName>
    <definedName name="cuadra">[12]ftoh!$A$1:$Z$373</definedName>
    <definedName name="CUADRO">[20]ftoh!$A$1:$Z$373</definedName>
    <definedName name="D">[20]ftoh!$AJ$5</definedName>
    <definedName name="dd">[22]ftoh!$AJ$5</definedName>
    <definedName name="ddddd">[22]ftoh!$AJ$5</definedName>
    <definedName name="DF">[14]ftoh!$AO$3:$AO$10</definedName>
    <definedName name="Dic" localSheetId="0">#REF!</definedName>
    <definedName name="Dic">#REF!</definedName>
    <definedName name="diciem">[11]ftoh!$AJ$4</definedName>
    <definedName name="DICIEMBRE" localSheetId="0">#REF!</definedName>
    <definedName name="DICIEMBRE">#REF!</definedName>
    <definedName name="e">[19]ftoh!$A$1:$Z$373</definedName>
    <definedName name="edo">[11]ftoh!$AO$13</definedName>
    <definedName name="EdoRes" localSheetId="0">#REF!</definedName>
    <definedName name="EdoRes">#REF!</definedName>
    <definedName name="EDORES1" localSheetId="0">#REF!</definedName>
    <definedName name="EDORES1">#REF!</definedName>
    <definedName name="Ene" localSheetId="0">#REF!</definedName>
    <definedName name="Ene">#REF!</definedName>
    <definedName name="ENERO">#REF!</definedName>
    <definedName name="Feb">#REF!</definedName>
    <definedName name="FEBRERO">#REF!</definedName>
    <definedName name="FF">[23]ftoh!$A$1:$Z$373</definedName>
    <definedName name="FFFF">[24]ftoh!$A$1:$Z$373</definedName>
    <definedName name="FFFFFF">[24]ftoh!$AJ$5</definedName>
    <definedName name="FFFGD">[23]ftoh!$AJ$5</definedName>
    <definedName name="flavio">[19]ftoh!$AJ$4</definedName>
    <definedName name="FLU">[25]ftoh!$AJ$5</definedName>
    <definedName name="Flujo" localSheetId="0">#REF!</definedName>
    <definedName name="Flujo">#REF!</definedName>
    <definedName name="g">[26]ftoh!$AO$3:$AO$10</definedName>
    <definedName name="GASTOS2002">[27]ftoh!$AJ$5</definedName>
    <definedName name="GTOS2002">[27]ftoh!$AO$13</definedName>
    <definedName name="H" localSheetId="0">#REF!</definedName>
    <definedName name="H">#REF!</definedName>
    <definedName name="HG">[14]ftoh!$AO$13</definedName>
    <definedName name="I">[14]ftoh!$AO$13</definedName>
    <definedName name="IDOS" localSheetId="0">#REF!</definedName>
    <definedName name="IDOS">#REF!</definedName>
    <definedName name="Imprimir_área_IM" localSheetId="0">#REF!</definedName>
    <definedName name="Imprimir_área_IM">#REF!</definedName>
    <definedName name="J">[14]ftoh!$AJ$5</definedName>
    <definedName name="JORGE">[28]ftoh!$AO$3:$AO$10</definedName>
    <definedName name="Jul" localSheetId="0">#REF!</definedName>
    <definedName name="Jul">#REF!</definedName>
    <definedName name="JULIO" localSheetId="0">#REF!</definedName>
    <definedName name="JULIO">#REF!</definedName>
    <definedName name="Jun" localSheetId="0">#REF!</definedName>
    <definedName name="Jun">#REF!</definedName>
    <definedName name="JUNIO">#REF!</definedName>
    <definedName name="K">[14]ftoh!$AO$13</definedName>
    <definedName name="L">[14]ftoh!$AO$3:$AO$10</definedName>
    <definedName name="LM">[14]ftoh!$A$1:$Z$373</definedName>
    <definedName name="M">[11]ftoh!$AO$3:$AO$10</definedName>
    <definedName name="macra">[12]ftoh!$AO$13</definedName>
    <definedName name="MACRO">[20]ftoh!$AO$13</definedName>
    <definedName name="Mar" localSheetId="0">#REF!</definedName>
    <definedName name="Mar">#REF!</definedName>
    <definedName name="mara">[29]ftoh!$AJ$5</definedName>
    <definedName name="marmolejo">[29]ftoh!$AO$13</definedName>
    <definedName name="MARZO" localSheetId="0">#REF!</definedName>
    <definedName name="MARZO">#REF!</definedName>
    <definedName name="May" localSheetId="0">#REF!</definedName>
    <definedName name="May">#REF!</definedName>
    <definedName name="MAYO" localSheetId="0">#REF!</definedName>
    <definedName name="MAYO">#REF!</definedName>
    <definedName name="mntto">[26]ftoh!$A$1:$Z$373</definedName>
    <definedName name="MODIF_4TO" localSheetId="0">#REF!</definedName>
    <definedName name="MODIF_4TO">#REF!</definedName>
    <definedName name="N">#N/A</definedName>
    <definedName name="N_O_M_B_R_E" localSheetId="0">#REF!</definedName>
    <definedName name="N_O_M_B_R_E">#REF!</definedName>
    <definedName name="norma" localSheetId="0">#REF!</definedName>
    <definedName name="norma">#REF!</definedName>
    <definedName name="normatividad" localSheetId="0">#REF!</definedName>
    <definedName name="normatividad">#REF!</definedName>
    <definedName name="Nov">#REF!</definedName>
    <definedName name="NOVBRE.">#REF!</definedName>
    <definedName name="nueva">#REF!</definedName>
    <definedName name="Ñ">[30]ftoh!$AJ$4</definedName>
    <definedName name="O">[30]ftoh!$A$1:$Z$373</definedName>
    <definedName name="OBJGTO" localSheetId="0">#REF!</definedName>
    <definedName name="OBJGTO">#REF!</definedName>
    <definedName name="Oct" localSheetId="0">#REF!</definedName>
    <definedName name="Oct">#REF!</definedName>
    <definedName name="OCTUBRE" localSheetId="0">#REF!</definedName>
    <definedName name="OCTUBRE">#REF!</definedName>
    <definedName name="P">[30]ftoh!$AJ$5</definedName>
    <definedName name="P_AGUI" localSheetId="0">#REF!</definedName>
    <definedName name="P_AGUI">#REF!</definedName>
    <definedName name="P_DA" localSheetId="0">#REF!</definedName>
    <definedName name="P_DA">#REF!</definedName>
    <definedName name="P_DM" localSheetId="0">#REF!</definedName>
    <definedName name="P_DM">#REF!</definedName>
    <definedName name="P_GFA">#REF!</definedName>
    <definedName name="P_GFACG">#REF!</definedName>
    <definedName name="P_INFONAVIT">#REF!</definedName>
    <definedName name="P_MS">#REF!</definedName>
    <definedName name="P_PRVA">#REF!</definedName>
    <definedName name="P_PRVAP">#REF!</definedName>
    <definedName name="P_TSMG25">#REF!</definedName>
    <definedName name="Partidas">#REF!</definedName>
    <definedName name="PIN">[31]ftoh!$AO$3:$AO$10</definedName>
    <definedName name="PL" localSheetId="0">#REF!</definedName>
    <definedName name="PL">#REF!</definedName>
    <definedName name="ppppp">[32]ESTADOS!$A$1:$IV$3,[32]ESTADOS!$A$1:$A$65536</definedName>
    <definedName name="PPTO">[19]ftoh!$AO$3:$AO$10</definedName>
    <definedName name="PRE" localSheetId="0">'[33]PP-04'!#REF!</definedName>
    <definedName name="PRE">'[33]PP-04'!#REF!</definedName>
    <definedName name="PV_13" localSheetId="0">#REF!</definedName>
    <definedName name="PV_13">#REF!</definedName>
    <definedName name="Q">[34]ftoh!$AJ$4</definedName>
    <definedName name="R.F.C." localSheetId="0">#REF!</definedName>
    <definedName name="R.F.C.">#REF!</definedName>
    <definedName name="RANIMP" localSheetId="0">#REF!</definedName>
    <definedName name="RANIMP">#REF!</definedName>
    <definedName name="RAUL" localSheetId="0">#REF!</definedName>
    <definedName name="RAUL">#REF!</definedName>
    <definedName name="reseco">[22]ftoh!$AO$3:$AO$10</definedName>
    <definedName name="RESUMEN">[35]ftoh!$A$1:$Z$373</definedName>
    <definedName name="RPANTERIOR">[10]ftoh!$AO$3:$AO$10</definedName>
    <definedName name="S">#N/A</definedName>
    <definedName name="SB" localSheetId="0">#REF!</definedName>
    <definedName name="SB">#REF!</definedName>
    <definedName name="SD">[14]ftoh!$AJ$5</definedName>
    <definedName name="SEP" localSheetId="0">'[33]PP-04'!#REF!</definedName>
    <definedName name="SEP">'[33]PP-04'!#REF!</definedName>
    <definedName name="SEPTIEMB." localSheetId="0">#REF!</definedName>
    <definedName name="SEPTIEMB.">#REF!</definedName>
    <definedName name="SV_12" localSheetId="0">#REF!</definedName>
    <definedName name="SV_12">#REF!</definedName>
    <definedName name="SV_13" localSheetId="0">#REF!</definedName>
    <definedName name="SV_13">#REF!</definedName>
    <definedName name="SV_14">#REF!</definedName>
    <definedName name="T">[30]ftoh!$AO$13</definedName>
    <definedName name="T_O_T_A_L" localSheetId="0">#REF!</definedName>
    <definedName name="T_O_T_A_L">#REF!</definedName>
    <definedName name="TAR141A" localSheetId="0">#REF!</definedName>
    <definedName name="TAR141A">#REF!</definedName>
    <definedName name="TAR141B" localSheetId="0">#REF!</definedName>
    <definedName name="TAR141B">#REF!</definedName>
    <definedName name="Tarifa">#REF!</definedName>
    <definedName name="TITULO">#N/A</definedName>
    <definedName name="Títulos_a_imprimir_IM">[36]ESTADOS!$A$1:$IV$3,[36]ESTADOS!$A$1:$A$65536</definedName>
    <definedName name="TRIM2">'[37]09182'!$A$20:$X$71</definedName>
    <definedName name="tt" localSheetId="0">[3]Cuadro12!#REF!</definedName>
    <definedName name="tt">[3]Cuadro12!#REF!</definedName>
    <definedName name="U">[34]ftoh!$A$1:$Z$373</definedName>
    <definedName name="V">[34]ftoh!$AJ$5</definedName>
    <definedName name="W">[14]ftoh!$AJ$4</definedName>
    <definedName name="x">[30]ftoh!$AO$3:$AO$10</definedName>
    <definedName name="Y">[34]ftoh!$AO$13</definedName>
    <definedName name="Z">[14]ftoh!$A$1:$Z$373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1" i="4" l="1"/>
  <c r="Q29" i="4" s="1"/>
  <c r="Q27" i="4" s="1"/>
  <c r="P31" i="4"/>
  <c r="P29" i="4" s="1"/>
  <c r="O31" i="4"/>
  <c r="O29" i="4" s="1"/>
  <c r="L31" i="4"/>
  <c r="L29" i="4" s="1"/>
  <c r="K31" i="4"/>
  <c r="K29" i="4" s="1"/>
  <c r="G31" i="4"/>
  <c r="G29" i="4" s="1"/>
  <c r="M31" i="4"/>
  <c r="M29" i="4" s="1"/>
  <c r="I31" i="4"/>
  <c r="I29" i="4" s="1"/>
  <c r="H31" i="4"/>
  <c r="H29" i="4" s="1"/>
  <c r="J20" i="4"/>
  <c r="J31" i="4"/>
  <c r="J29" i="4" s="1"/>
  <c r="J35" i="4"/>
  <c r="J40" i="4"/>
  <c r="J52" i="4"/>
  <c r="J50" i="4" s="1"/>
  <c r="J49" i="4" s="1"/>
  <c r="J48" i="4" s="1"/>
  <c r="J56" i="4"/>
  <c r="J64" i="4"/>
  <c r="F75" i="4"/>
  <c r="G73" i="4"/>
  <c r="F66" i="4"/>
  <c r="F65" i="4"/>
  <c r="R64" i="4"/>
  <c r="Q64" i="4"/>
  <c r="P64" i="4"/>
  <c r="O64" i="4"/>
  <c r="N64" i="4"/>
  <c r="M64" i="4"/>
  <c r="L64" i="4"/>
  <c r="K64" i="4"/>
  <c r="I64" i="4"/>
  <c r="H64" i="4"/>
  <c r="G64" i="4"/>
  <c r="F58" i="4"/>
  <c r="F57" i="4"/>
  <c r="R56" i="4"/>
  <c r="Q56" i="4"/>
  <c r="P56" i="4"/>
  <c r="O56" i="4"/>
  <c r="N56" i="4"/>
  <c r="M56" i="4"/>
  <c r="L56" i="4"/>
  <c r="K56" i="4"/>
  <c r="I56" i="4"/>
  <c r="H56" i="4"/>
  <c r="G56" i="4"/>
  <c r="F55" i="4"/>
  <c r="F54" i="4"/>
  <c r="F52" i="4" s="1"/>
  <c r="F53" i="4"/>
  <c r="R52" i="4"/>
  <c r="R50" i="4" s="1"/>
  <c r="R49" i="4" s="1"/>
  <c r="R48" i="4" s="1"/>
  <c r="Q52" i="4"/>
  <c r="Q50" i="4" s="1"/>
  <c r="Q49" i="4" s="1"/>
  <c r="Q48" i="4" s="1"/>
  <c r="P52" i="4"/>
  <c r="O52" i="4"/>
  <c r="N52" i="4"/>
  <c r="N50" i="4" s="1"/>
  <c r="N49" i="4" s="1"/>
  <c r="N48" i="4" s="1"/>
  <c r="M52" i="4"/>
  <c r="M50" i="4" s="1"/>
  <c r="M49" i="4" s="1"/>
  <c r="M48" i="4" s="1"/>
  <c r="L52" i="4"/>
  <c r="K52" i="4"/>
  <c r="I52" i="4"/>
  <c r="I50" i="4" s="1"/>
  <c r="I49" i="4" s="1"/>
  <c r="H52" i="4"/>
  <c r="G52" i="4"/>
  <c r="F51" i="4"/>
  <c r="P50" i="4"/>
  <c r="O50" i="4"/>
  <c r="O49" i="4" s="1"/>
  <c r="O48" i="4" s="1"/>
  <c r="L50" i="4"/>
  <c r="K50" i="4"/>
  <c r="K49" i="4" s="1"/>
  <c r="K48" i="4" s="1"/>
  <c r="H50" i="4"/>
  <c r="G50" i="4"/>
  <c r="G49" i="4" s="1"/>
  <c r="G48" i="4" s="1"/>
  <c r="P49" i="4"/>
  <c r="P48" i="4" s="1"/>
  <c r="L49" i="4"/>
  <c r="L48" i="4" s="1"/>
  <c r="H49" i="4"/>
  <c r="H48" i="4" s="1"/>
  <c r="I48" i="4"/>
  <c r="F42" i="4"/>
  <c r="F41" i="4"/>
  <c r="R40" i="4"/>
  <c r="Q40" i="4"/>
  <c r="P40" i="4"/>
  <c r="O40" i="4"/>
  <c r="N40" i="4"/>
  <c r="M40" i="4"/>
  <c r="L40" i="4"/>
  <c r="K40" i="4"/>
  <c r="I40" i="4"/>
  <c r="H40" i="4"/>
  <c r="G40" i="4"/>
  <c r="F38" i="4"/>
  <c r="F37" i="4"/>
  <c r="F35" i="4" s="1"/>
  <c r="F36" i="4"/>
  <c r="R35" i="4"/>
  <c r="Q35" i="4"/>
  <c r="P35" i="4"/>
  <c r="O35" i="4"/>
  <c r="N35" i="4"/>
  <c r="M35" i="4"/>
  <c r="L35" i="4"/>
  <c r="K35" i="4"/>
  <c r="I35" i="4"/>
  <c r="H35" i="4"/>
  <c r="G35" i="4"/>
  <c r="F34" i="4"/>
  <c r="R31" i="4"/>
  <c r="R29" i="4" s="1"/>
  <c r="N31" i="4"/>
  <c r="N29" i="4" s="1"/>
  <c r="N27" i="4" s="1"/>
  <c r="F30" i="4"/>
  <c r="F25" i="4"/>
  <c r="F24" i="4"/>
  <c r="F22" i="4"/>
  <c r="F21" i="4"/>
  <c r="R20" i="4"/>
  <c r="Q20" i="4"/>
  <c r="P20" i="4"/>
  <c r="O20" i="4"/>
  <c r="N20" i="4"/>
  <c r="M20" i="4"/>
  <c r="L20" i="4"/>
  <c r="K20" i="4"/>
  <c r="I20" i="4"/>
  <c r="H20" i="4"/>
  <c r="G20" i="4"/>
  <c r="F18" i="4"/>
  <c r="R17" i="4"/>
  <c r="Q17" i="4"/>
  <c r="P17" i="4"/>
  <c r="O17" i="4"/>
  <c r="N17" i="4"/>
  <c r="M17" i="4"/>
  <c r="L17" i="4"/>
  <c r="K17" i="4"/>
  <c r="K13" i="4" s="1"/>
  <c r="J17" i="4"/>
  <c r="I17" i="4"/>
  <c r="H17" i="4"/>
  <c r="G17" i="4"/>
  <c r="F16" i="4"/>
  <c r="F15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O13" i="4"/>
  <c r="K27" i="4" l="1"/>
  <c r="K44" i="4" s="1"/>
  <c r="K60" i="4" s="1"/>
  <c r="K62" i="4" s="1"/>
  <c r="K68" i="4" s="1"/>
  <c r="H27" i="4"/>
  <c r="R13" i="4"/>
  <c r="P13" i="4"/>
  <c r="L13" i="4"/>
  <c r="H13" i="4"/>
  <c r="F33" i="4"/>
  <c r="L27" i="4"/>
  <c r="F32" i="4"/>
  <c r="R27" i="4"/>
  <c r="P27" i="4"/>
  <c r="O27" i="4"/>
  <c r="O44" i="4" s="1"/>
  <c r="O60" i="4" s="1"/>
  <c r="O62" i="4" s="1"/>
  <c r="O68" i="4" s="1"/>
  <c r="M27" i="4"/>
  <c r="J27" i="4"/>
  <c r="I27" i="4"/>
  <c r="G27" i="4"/>
  <c r="Q13" i="4"/>
  <c r="Q44" i="4" s="1"/>
  <c r="Q60" i="4" s="1"/>
  <c r="Q62" i="4" s="1"/>
  <c r="Q68" i="4" s="1"/>
  <c r="N13" i="4"/>
  <c r="N44" i="4" s="1"/>
  <c r="N60" i="4" s="1"/>
  <c r="N62" i="4" s="1"/>
  <c r="N68" i="4" s="1"/>
  <c r="M13" i="4"/>
  <c r="J13" i="4"/>
  <c r="F56" i="4"/>
  <c r="F40" i="4"/>
  <c r="F50" i="4"/>
  <c r="F17" i="4"/>
  <c r="G13" i="4"/>
  <c r="F20" i="4"/>
  <c r="I13" i="4"/>
  <c r="F64" i="4"/>
  <c r="H44" i="4" l="1"/>
  <c r="H60" i="4" s="1"/>
  <c r="H62" i="4" s="1"/>
  <c r="H68" i="4" s="1"/>
  <c r="M44" i="4"/>
  <c r="M60" i="4" s="1"/>
  <c r="M62" i="4" s="1"/>
  <c r="M68" i="4" s="1"/>
  <c r="G74" i="4"/>
  <c r="H74" i="4" s="1"/>
  <c r="I74" i="4" s="1"/>
  <c r="R44" i="4"/>
  <c r="R60" i="4" s="1"/>
  <c r="R62" i="4" s="1"/>
  <c r="R68" i="4" s="1"/>
  <c r="P44" i="4"/>
  <c r="P60" i="4" s="1"/>
  <c r="P62" i="4" s="1"/>
  <c r="P68" i="4" s="1"/>
  <c r="L44" i="4"/>
  <c r="L60" i="4" s="1"/>
  <c r="L62" i="4" s="1"/>
  <c r="L68" i="4" s="1"/>
  <c r="J44" i="4"/>
  <c r="J60" i="4" s="1"/>
  <c r="J62" i="4" s="1"/>
  <c r="J68" i="4" s="1"/>
  <c r="F31" i="4"/>
  <c r="F29" i="4" s="1"/>
  <c r="F27" i="4" s="1"/>
  <c r="G44" i="4"/>
  <c r="G60" i="4" s="1"/>
  <c r="G62" i="4" s="1"/>
  <c r="G68" i="4" s="1"/>
  <c r="F13" i="4"/>
  <c r="F49" i="4"/>
  <c r="F48" i="4" s="1"/>
  <c r="G79" i="4"/>
  <c r="G76" i="4"/>
  <c r="G81" i="4" s="1"/>
  <c r="I44" i="4"/>
  <c r="I60" i="4" s="1"/>
  <c r="I62" i="4" s="1"/>
  <c r="I68" i="4" s="1"/>
  <c r="F74" i="4" l="1"/>
  <c r="F76" i="4" s="1"/>
  <c r="F72" i="4" s="1"/>
  <c r="F44" i="4"/>
  <c r="F60" i="4" s="1"/>
  <c r="F62" i="4" s="1"/>
  <c r="F68" i="4" s="1"/>
  <c r="F79" i="4"/>
  <c r="H73" i="4"/>
  <c r="H76" i="4" s="1"/>
  <c r="H72" i="4" s="1"/>
  <c r="G72" i="4"/>
  <c r="J74" i="4"/>
  <c r="K74" i="4" s="1"/>
  <c r="L74" i="4" s="1"/>
  <c r="M74" i="4" s="1"/>
  <c r="N74" i="4" s="1"/>
  <c r="O74" i="4" s="1"/>
  <c r="P74" i="4" s="1"/>
  <c r="Q74" i="4" s="1"/>
  <c r="R74" i="4" s="1"/>
  <c r="F81" i="4" l="1"/>
  <c r="H79" i="4"/>
  <c r="I73" i="4"/>
  <c r="H81" i="4"/>
  <c r="I76" i="4" l="1"/>
  <c r="J73" i="4" s="1"/>
  <c r="I79" i="4"/>
  <c r="J79" i="4" l="1"/>
  <c r="J76" i="4"/>
  <c r="J81" i="4" s="1"/>
  <c r="I81" i="4"/>
  <c r="I72" i="4"/>
  <c r="J72" i="4" l="1"/>
  <c r="K73" i="4" l="1"/>
  <c r="K76" i="4" l="1"/>
  <c r="K79" i="4"/>
  <c r="L73" i="4" l="1"/>
  <c r="K81" i="4"/>
  <c r="K72" i="4"/>
  <c r="L76" i="4" l="1"/>
  <c r="L72" i="4" s="1"/>
  <c r="L79" i="4"/>
  <c r="M73" i="4" l="1"/>
  <c r="L81" i="4"/>
  <c r="M76" i="4" l="1"/>
  <c r="M79" i="4"/>
  <c r="N73" i="4" l="1"/>
  <c r="M81" i="4"/>
  <c r="M72" i="4"/>
  <c r="N76" i="4" l="1"/>
  <c r="N72" i="4" s="1"/>
  <c r="N79" i="4"/>
  <c r="O73" i="4" l="1"/>
  <c r="N81" i="4"/>
  <c r="O76" i="4" l="1"/>
  <c r="O79" i="4"/>
  <c r="P73" i="4" l="1"/>
  <c r="O81" i="4"/>
  <c r="O72" i="4"/>
  <c r="P76" i="4" l="1"/>
  <c r="P72" i="4" s="1"/>
  <c r="P79" i="4"/>
  <c r="Q73" i="4" l="1"/>
  <c r="P81" i="4"/>
  <c r="Q76" i="4" l="1"/>
  <c r="Q79" i="4"/>
  <c r="R73" i="4" l="1"/>
  <c r="Q81" i="4"/>
  <c r="Q72" i="4"/>
  <c r="R76" i="4" l="1"/>
  <c r="R81" i="4" s="1"/>
  <c r="R79" i="4"/>
  <c r="R72" i="4" l="1"/>
  <c r="H30" i="1" l="1"/>
  <c r="H75" i="1" l="1"/>
  <c r="I73" i="1"/>
  <c r="H66" i="1"/>
  <c r="H65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H58" i="1"/>
  <c r="H57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H55" i="1"/>
  <c r="H54" i="1"/>
  <c r="H53" i="1"/>
  <c r="T52" i="1"/>
  <c r="T50" i="1" s="1"/>
  <c r="T49" i="1" s="1"/>
  <c r="T48" i="1" s="1"/>
  <c r="S52" i="1"/>
  <c r="S50" i="1" s="1"/>
  <c r="S49" i="1" s="1"/>
  <c r="S48" i="1" s="1"/>
  <c r="R52" i="1"/>
  <c r="Q52" i="1"/>
  <c r="Q50" i="1" s="1"/>
  <c r="Q49" i="1" s="1"/>
  <c r="Q48" i="1" s="1"/>
  <c r="P52" i="1"/>
  <c r="P50" i="1" s="1"/>
  <c r="P49" i="1" s="1"/>
  <c r="P48" i="1" s="1"/>
  <c r="O52" i="1"/>
  <c r="O50" i="1" s="1"/>
  <c r="O49" i="1" s="1"/>
  <c r="O48" i="1" s="1"/>
  <c r="N52" i="1"/>
  <c r="M52" i="1"/>
  <c r="M50" i="1" s="1"/>
  <c r="M49" i="1" s="1"/>
  <c r="M48" i="1" s="1"/>
  <c r="L52" i="1"/>
  <c r="L50" i="1" s="1"/>
  <c r="L49" i="1" s="1"/>
  <c r="K52" i="1"/>
  <c r="K50" i="1" s="1"/>
  <c r="K49" i="1" s="1"/>
  <c r="K48" i="1" s="1"/>
  <c r="J52" i="1"/>
  <c r="I52" i="1"/>
  <c r="I50" i="1" s="1"/>
  <c r="I49" i="1" s="1"/>
  <c r="I48" i="1" s="1"/>
  <c r="H52" i="1"/>
  <c r="H51" i="1"/>
  <c r="H50" i="1" s="1"/>
  <c r="H49" i="1" s="1"/>
  <c r="H48" i="1" s="1"/>
  <c r="R50" i="1"/>
  <c r="R49" i="1" s="1"/>
  <c r="R48" i="1" s="1"/>
  <c r="N50" i="1"/>
  <c r="N49" i="1" s="1"/>
  <c r="N48" i="1" s="1"/>
  <c r="J50" i="1"/>
  <c r="J49" i="1" s="1"/>
  <c r="J48" i="1" s="1"/>
  <c r="L48" i="1"/>
  <c r="H42" i="1"/>
  <c r="H41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H38" i="1"/>
  <c r="H37" i="1"/>
  <c r="H36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H34" i="1"/>
  <c r="H33" i="1"/>
  <c r="H32" i="1"/>
  <c r="T31" i="1"/>
  <c r="T29" i="1" s="1"/>
  <c r="T27" i="1" s="1"/>
  <c r="S31" i="1"/>
  <c r="R31" i="1"/>
  <c r="Q31" i="1"/>
  <c r="Q29" i="1" s="1"/>
  <c r="Q27" i="1" s="1"/>
  <c r="P31" i="1"/>
  <c r="P29" i="1" s="1"/>
  <c r="P27" i="1" s="1"/>
  <c r="O31" i="1"/>
  <c r="N31" i="1"/>
  <c r="M31" i="1"/>
  <c r="M29" i="1" s="1"/>
  <c r="M27" i="1" s="1"/>
  <c r="L31" i="1"/>
  <c r="L29" i="1" s="1"/>
  <c r="L27" i="1" s="1"/>
  <c r="K31" i="1"/>
  <c r="J31" i="1"/>
  <c r="I31" i="1"/>
  <c r="I29" i="1" s="1"/>
  <c r="I27" i="1" s="1"/>
  <c r="H31" i="1"/>
  <c r="H29" i="1" s="1"/>
  <c r="H27" i="1" s="1"/>
  <c r="S29" i="1"/>
  <c r="R29" i="1"/>
  <c r="R27" i="1" s="1"/>
  <c r="O29" i="1"/>
  <c r="O27" i="1" s="1"/>
  <c r="N29" i="1"/>
  <c r="N27" i="1" s="1"/>
  <c r="K29" i="1"/>
  <c r="J29" i="1"/>
  <c r="J27" i="1" s="1"/>
  <c r="S27" i="1"/>
  <c r="K27" i="1"/>
  <c r="H25" i="1"/>
  <c r="H24" i="1"/>
  <c r="H22" i="1"/>
  <c r="H21" i="1"/>
  <c r="T20" i="1"/>
  <c r="S20" i="1"/>
  <c r="R20" i="1"/>
  <c r="Q20" i="1"/>
  <c r="P20" i="1"/>
  <c r="O20" i="1"/>
  <c r="N20" i="1"/>
  <c r="M20" i="1"/>
  <c r="L20" i="1"/>
  <c r="K20" i="1"/>
  <c r="H20" i="1" s="1"/>
  <c r="J20" i="1"/>
  <c r="I20" i="1"/>
  <c r="H18" i="1"/>
  <c r="T17" i="1"/>
  <c r="S17" i="1"/>
  <c r="R17" i="1"/>
  <c r="Q17" i="1"/>
  <c r="P17" i="1"/>
  <c r="O17" i="1"/>
  <c r="N17" i="1"/>
  <c r="N13" i="1" s="1"/>
  <c r="M17" i="1"/>
  <c r="L17" i="1"/>
  <c r="K17" i="1"/>
  <c r="J17" i="1"/>
  <c r="I17" i="1"/>
  <c r="H17" i="1" s="1"/>
  <c r="H16" i="1"/>
  <c r="H15" i="1"/>
  <c r="H14" i="1" s="1"/>
  <c r="T14" i="1"/>
  <c r="T13" i="1" s="1"/>
  <c r="S14" i="1"/>
  <c r="S13" i="1" s="1"/>
  <c r="R14" i="1"/>
  <c r="Q14" i="1"/>
  <c r="P14" i="1"/>
  <c r="P13" i="1" s="1"/>
  <c r="O14" i="1"/>
  <c r="O13" i="1" s="1"/>
  <c r="N14" i="1"/>
  <c r="M14" i="1"/>
  <c r="L14" i="1"/>
  <c r="L13" i="1" s="1"/>
  <c r="K14" i="1"/>
  <c r="K13" i="1" s="1"/>
  <c r="K44" i="1" s="1"/>
  <c r="K60" i="1" s="1"/>
  <c r="K62" i="1" s="1"/>
  <c r="K68" i="1" s="1"/>
  <c r="J14" i="1"/>
  <c r="I14" i="1"/>
  <c r="R13" i="1"/>
  <c r="J13" i="1"/>
  <c r="E4" i="1"/>
  <c r="O44" i="1" l="1"/>
  <c r="O60" i="1" s="1"/>
  <c r="O62" i="1" s="1"/>
  <c r="O68" i="1" s="1"/>
  <c r="M13" i="1"/>
  <c r="M44" i="1" s="1"/>
  <c r="M60" i="1" s="1"/>
  <c r="M62" i="1" s="1"/>
  <c r="M68" i="1" s="1"/>
  <c r="Q13" i="1"/>
  <c r="Q44" i="1" s="1"/>
  <c r="Q60" i="1" s="1"/>
  <c r="Q62" i="1" s="1"/>
  <c r="Q68" i="1" s="1"/>
  <c r="I13" i="1"/>
  <c r="I44" i="1" s="1"/>
  <c r="I60" i="1" s="1"/>
  <c r="I62" i="1" s="1"/>
  <c r="I68" i="1" s="1"/>
  <c r="N44" i="1"/>
  <c r="N60" i="1" s="1"/>
  <c r="N62" i="1" s="1"/>
  <c r="N68" i="1" s="1"/>
  <c r="J44" i="1"/>
  <c r="J60" i="1" s="1"/>
  <c r="J62" i="1" s="1"/>
  <c r="J68" i="1" s="1"/>
  <c r="L44" i="1"/>
  <c r="L60" i="1" s="1"/>
  <c r="L62" i="1" s="1"/>
  <c r="L68" i="1" s="1"/>
  <c r="T44" i="1"/>
  <c r="T60" i="1" s="1"/>
  <c r="T62" i="1" s="1"/>
  <c r="T68" i="1" s="1"/>
  <c r="R44" i="1"/>
  <c r="R60" i="1" s="1"/>
  <c r="R62" i="1" s="1"/>
  <c r="R68" i="1" s="1"/>
  <c r="S44" i="1"/>
  <c r="S60" i="1" s="1"/>
  <c r="S62" i="1" s="1"/>
  <c r="S68" i="1" s="1"/>
  <c r="P44" i="1"/>
  <c r="P60" i="1" s="1"/>
  <c r="P62" i="1" s="1"/>
  <c r="P68" i="1" s="1"/>
  <c r="I79" i="1"/>
  <c r="I76" i="1"/>
  <c r="I81" i="1" s="1"/>
  <c r="H13" i="1"/>
  <c r="I74" i="1" l="1"/>
  <c r="J74" i="1" s="1"/>
  <c r="K74" i="1" s="1"/>
  <c r="L74" i="1" s="1"/>
  <c r="M74" i="1" s="1"/>
  <c r="N74" i="1" s="1"/>
  <c r="O74" i="1" s="1"/>
  <c r="P74" i="1" s="1"/>
  <c r="Q74" i="1" s="1"/>
  <c r="R74" i="1" s="1"/>
  <c r="S74" i="1" s="1"/>
  <c r="T74" i="1" s="1"/>
  <c r="H44" i="1"/>
  <c r="H60" i="1" s="1"/>
  <c r="H62" i="1" s="1"/>
  <c r="H68" i="1" s="1"/>
  <c r="H74" i="1"/>
  <c r="H76" i="1" s="1"/>
  <c r="H79" i="1"/>
  <c r="J73" i="1"/>
  <c r="I72" i="1"/>
  <c r="H72" i="1" l="1"/>
  <c r="H81" i="1"/>
  <c r="J76" i="1"/>
  <c r="J79" i="1"/>
  <c r="K73" i="1" l="1"/>
  <c r="J81" i="1"/>
  <c r="J72" i="1"/>
  <c r="K76" i="1" l="1"/>
  <c r="K72" i="1" s="1"/>
  <c r="K79" i="1"/>
  <c r="L73" i="1" l="1"/>
  <c r="K81" i="1"/>
  <c r="L76" i="1" l="1"/>
  <c r="L79" i="1"/>
  <c r="M73" i="1" l="1"/>
  <c r="L81" i="1"/>
  <c r="L72" i="1"/>
  <c r="M76" i="1" l="1"/>
  <c r="M79" i="1"/>
  <c r="N73" i="1" l="1"/>
  <c r="M81" i="1"/>
  <c r="M72" i="1"/>
  <c r="N76" i="1" l="1"/>
  <c r="N79" i="1"/>
  <c r="O73" i="1" l="1"/>
  <c r="N81" i="1"/>
  <c r="N72" i="1"/>
  <c r="O76" i="1" l="1"/>
  <c r="O72" i="1" s="1"/>
  <c r="O79" i="1"/>
  <c r="P73" i="1" l="1"/>
  <c r="O81" i="1"/>
  <c r="P76" i="1" l="1"/>
  <c r="P79" i="1"/>
  <c r="Q73" i="1" l="1"/>
  <c r="P81" i="1"/>
  <c r="P72" i="1"/>
  <c r="Q76" i="1" l="1"/>
  <c r="Q72" i="1" s="1"/>
  <c r="Q79" i="1"/>
  <c r="R73" i="1" l="1"/>
  <c r="Q81" i="1"/>
  <c r="R76" i="1" l="1"/>
  <c r="R79" i="1"/>
  <c r="S73" i="1" l="1"/>
  <c r="R81" i="1"/>
  <c r="R72" i="1"/>
  <c r="S76" i="1" l="1"/>
  <c r="S72" i="1" s="1"/>
  <c r="S79" i="1"/>
  <c r="T73" i="1" l="1"/>
  <c r="S81" i="1"/>
  <c r="T76" i="1" l="1"/>
  <c r="T81" i="1" s="1"/>
  <c r="T79" i="1"/>
  <c r="T72" i="1" l="1"/>
</calcChain>
</file>

<file path=xl/sharedStrings.xml><?xml version="1.0" encoding="utf-8"?>
<sst xmlns="http://schemas.openxmlformats.org/spreadsheetml/2006/main" count="158" uniqueCount="75">
  <si>
    <t>PRESUPUESTO DE EGRESOS DE LA FEDERACIÓN 2019</t>
  </si>
  <si>
    <t>CALENDARIO APROBADO</t>
  </si>
  <si>
    <t>(Pesos)</t>
  </si>
  <si>
    <t>060115</t>
  </si>
  <si>
    <t xml:space="preserve">E N T I D A D : </t>
  </si>
  <si>
    <t>J2R</t>
  </si>
  <si>
    <t>ADMINISTRACION PORTUARIA INTEGRAL DE ENSENADA, S.A. DE C.V.</t>
  </si>
  <si>
    <r>
      <rPr>
        <b/>
        <sz val="16"/>
        <rFont val="Arial"/>
        <family val="2"/>
      </rPr>
      <t>SECTOR</t>
    </r>
    <r>
      <rPr>
        <sz val="16"/>
        <rFont val="Arial"/>
        <family val="2"/>
      </rPr>
      <t>:   09 Comunicaciones y Transportes</t>
    </r>
  </si>
  <si>
    <t>C o n c e p t o</t>
  </si>
  <si>
    <t>Total                           Anual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</si>
  <si>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</si>
  <si>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</si>
  <si>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</si>
  <si>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</si>
  <si>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</si>
  <si>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</si>
  <si>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</si>
  <si>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</si>
  <si>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</si>
  <si>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</si>
  <si>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</si>
  <si>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</si>
  <si>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/>
  </si>
  <si>
    <t>Ingresos Propios</t>
  </si>
  <si>
    <t xml:space="preserve">          VENTA DE BIENES</t>
  </si>
  <si>
    <t>Venta de Bienes</t>
  </si>
  <si>
    <t>Internos</t>
  </si>
  <si>
    <t>Externos</t>
  </si>
  <si>
    <t>Venta de Servicios</t>
  </si>
  <si>
    <t>Ingresos Diversos</t>
  </si>
  <si>
    <t>Productos Financieros</t>
  </si>
  <si>
    <t>Otros</t>
  </si>
  <si>
    <t>Operaciones Ajenas</t>
  </si>
  <si>
    <t>Terceros</t>
  </si>
  <si>
    <t>Recuperables</t>
  </si>
  <si>
    <t>Gasto Programable</t>
  </si>
  <si>
    <t>Gasto Corriente de Operación</t>
  </si>
  <si>
    <t>Servicios Personales</t>
  </si>
  <si>
    <t>De Operación</t>
  </si>
  <si>
    <t xml:space="preserve">   Materiales y Suministros</t>
  </si>
  <si>
    <t xml:space="preserve">   Servicios Generales </t>
  </si>
  <si>
    <t xml:space="preserve">Otras de corriente      </t>
  </si>
  <si>
    <t>Inversión Física</t>
  </si>
  <si>
    <t>Bienes Muebles, Inmuebles e Intangibles</t>
  </si>
  <si>
    <t>Inversión Pública</t>
  </si>
  <si>
    <t>Otras Erogaciones de Inversión</t>
  </si>
  <si>
    <t>Inversión Financiera</t>
  </si>
  <si>
    <t>Balance de Operación</t>
  </si>
  <si>
    <t>Intereses</t>
  </si>
  <si>
    <t>Apoyos Fiscales</t>
  </si>
  <si>
    <t>Para Programas</t>
  </si>
  <si>
    <t>Corrientes</t>
  </si>
  <si>
    <t xml:space="preserve">  Servicios Personales</t>
  </si>
  <si>
    <t xml:space="preserve">  De Operación</t>
  </si>
  <si>
    <t xml:space="preserve">    Materiales y Suministros</t>
  </si>
  <si>
    <t xml:space="preserve">    Servicios Generales  </t>
  </si>
  <si>
    <t xml:space="preserve">Otros de corriente         </t>
  </si>
  <si>
    <t>De Capital</t>
  </si>
  <si>
    <t>Balance Primario</t>
  </si>
  <si>
    <t>Balance Financiero</t>
  </si>
  <si>
    <t>Enteros a TESOFE</t>
  </si>
  <si>
    <t>Ordinarios</t>
  </si>
  <si>
    <t>Extraordinarios</t>
  </si>
  <si>
    <t>Balance despues de Enteros</t>
  </si>
  <si>
    <t>Endeudamiento (Desendeud.) Neto</t>
  </si>
  <si>
    <t>Variación de Disponibilidades</t>
  </si>
  <si>
    <t>Inicial</t>
  </si>
  <si>
    <t>Final Previa</t>
  </si>
  <si>
    <t>Retiro del Patrimonio Invertido de la nación</t>
  </si>
  <si>
    <t>Disponibilidad Final</t>
  </si>
  <si>
    <t>Ingresos Totales</t>
  </si>
  <si>
    <t>Egresos Totales</t>
  </si>
  <si>
    <t>ADMINISTRACIÓN DEL SISTEMA PORTUARIO NACIONAL ENSENADA, S.A. DE C.V.</t>
  </si>
  <si>
    <r>
      <rPr>
        <b/>
        <sz val="9"/>
        <rFont val="Montserrat"/>
      </rPr>
      <t>SECTOR</t>
    </r>
    <r>
      <rPr>
        <sz val="9"/>
        <rFont val="Montserrat"/>
      </rPr>
      <t xml:space="preserve">:   13 Marina </t>
    </r>
  </si>
  <si>
    <t>PRESUPUESTO DE EGRESOS DE LA FEDERACIÓN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</si>
</sst>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_);\(#,##0.0\)"/>
    <numFmt numFmtId="166" formatCode="General_)"/>
    <numFmt numFmtId="167" formatCode="_(* #,##0_);_(* \(#,##0\);_(* &quot;-&quot;??_);_(@_)"/>
    <numFmt numFmtId="168" formatCode="#,##0.0;[Red]\(#,##0.0\)"/>
    <numFmt numFmtId="169" formatCode="_(* #,##0.0_);_(* \(#,##0.0\);_(* &quot;-&quot;??_);_(@_)"/>
    <numFmt numFmtId="170" formatCode="&quot;$&quot;#,##0\ ;\(&quot;$&quot;#,##0\)"/>
    <numFmt numFmtId="171" formatCode="_(* #,##0.0000_);_(* \(#,##0.0000\);_(* &quot;-&quot;??_);_(@_)"/>
    <numFmt numFmtId="172" formatCode="_(* #,##0.00000_);_(* \(#,##0.00000\);_(* &quot;-&quot;??_);_(@_)"/>
    <numFmt numFmtId="173" formatCode="_([$€-2]* #,##0.00_);_([$€-2]* \(#,##0.00\);_([$€-2]* &quot;-&quot;??_)"/>
    <numFmt numFmtId="174" formatCode="_-* #,##0.0_-;\-* #,##0.0_-;_-* &quot;-&quot;?_-;_-@_-"/>
    <numFmt numFmtId="175" formatCode="_-[$€-2]* #,##0.00_-;\-[$€-2]* #,##0.00_-;_-[$€-2]* &quot;-&quot;??_-"/>
    <numFmt numFmtId="176" formatCode="0_ ;\-0\ "/>
    <numFmt numFmtId="177" formatCode="#,##0.0000"/>
    <numFmt numFmtId="178" formatCode="_-* #,##0.0_-;\-* #,##0.0_-;_-* &quot;-&quot;??_-;_-@_-"/>
    <numFmt numFmtId="179" formatCode="_-* #,##0.00\ _p_t_a_-;\-* #,##0.00\ _p_t_a_-;_-* &quot;-&quot;??\ _p_t_a_-;_-@_-"/>
    <numFmt numFmtId="180" formatCode="_-* #,##0.00_-;\-* #,##0.00_-;_-* \-??_-;_-@_-"/>
  </numFmts>
  <fonts count="108" x14ac:knownFonts="1">
    <font>
      <sz val="12"/>
      <name val="Helv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</font>
    <font>
      <sz val="12"/>
      <name val="Arial"/>
      <family val="2"/>
    </font>
    <font>
      <b/>
      <sz val="25"/>
      <color theme="0" tint="-0.499984740745262"/>
      <name val="Arial"/>
      <family val="2"/>
    </font>
    <font>
      <b/>
      <sz val="16"/>
      <name val="Arial"/>
      <family val="2"/>
    </font>
    <font>
      <b/>
      <sz val="1"/>
      <name val="Arial"/>
      <family val="2"/>
    </font>
    <font>
      <b/>
      <sz val="20"/>
      <color theme="0" tint="-0.499984740745262"/>
      <name val="Arial"/>
      <family val="2"/>
    </font>
    <font>
      <sz val="16"/>
      <name val="Arial"/>
      <family val="2"/>
    </font>
    <font>
      <b/>
      <sz val="18"/>
      <name val="Arial"/>
      <family val="2"/>
    </font>
    <font>
      <b/>
      <sz val="10"/>
      <color theme="0" tint="-0.499984740745262"/>
      <name val="Arial"/>
      <family val="2"/>
    </font>
    <font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24"/>
      <color rgb="FFFF0000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4"/>
      <color theme="2" tint="-0.499984740745262"/>
      <name val="Arial"/>
      <family val="2"/>
    </font>
    <font>
      <b/>
      <sz val="12"/>
      <name val="Arial"/>
      <family val="2"/>
    </font>
    <font>
      <b/>
      <sz val="14"/>
      <color theme="0"/>
      <name val="Arial"/>
      <family val="2"/>
    </font>
    <font>
      <b/>
      <i/>
      <sz val="12"/>
      <name val="Arial"/>
      <family val="2"/>
    </font>
    <font>
      <sz val="15"/>
      <name val="Arial"/>
      <family val="2"/>
    </font>
    <font>
      <b/>
      <sz val="15"/>
      <color theme="0"/>
      <name val="Arial"/>
      <family val="2"/>
    </font>
    <font>
      <b/>
      <sz val="12"/>
      <color theme="0"/>
      <name val="Arial"/>
      <family val="2"/>
    </font>
    <font>
      <b/>
      <sz val="15"/>
      <name val="Arial"/>
      <family val="2"/>
    </font>
    <font>
      <sz val="12"/>
      <color indexed="8"/>
      <name val="Arial"/>
      <family val="2"/>
    </font>
    <font>
      <sz val="12"/>
      <color indexed="48"/>
      <name val="Arial"/>
      <family val="2"/>
    </font>
    <font>
      <sz val="12"/>
      <color indexed="12"/>
      <name val="Arial"/>
      <family val="2"/>
    </font>
    <font>
      <sz val="12"/>
      <color rgb="FFFF0000"/>
      <name val="Arial"/>
      <family val="2"/>
    </font>
    <font>
      <sz val="10"/>
      <color indexed="8"/>
      <name val="Arial"/>
      <family val="2"/>
    </font>
    <font>
      <b/>
      <sz val="12"/>
      <color indexed="48"/>
      <name val="Arial"/>
      <family val="2"/>
    </font>
    <font>
      <sz val="12"/>
      <color theme="3" tint="0.39997558519241921"/>
      <name val="Arial"/>
      <family val="2"/>
    </font>
    <font>
      <b/>
      <sz val="12"/>
      <color theme="4" tint="0.39997558519241921"/>
      <name val="Arial"/>
      <family val="2"/>
    </font>
    <font>
      <i/>
      <sz val="9"/>
      <name val="Arial"/>
      <family val="2"/>
    </font>
    <font>
      <sz val="16"/>
      <color indexed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0"/>
      <name val="Courier"/>
      <family val="3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name val="MS Sans Serif"/>
      <family val="2"/>
    </font>
    <font>
      <i/>
      <sz val="9"/>
      <name val="Montserrat"/>
    </font>
    <font>
      <sz val="9"/>
      <name val="Montserrat"/>
    </font>
    <font>
      <b/>
      <sz val="9"/>
      <color theme="0" tint="-0.499984740745262"/>
      <name val="Montserrat"/>
    </font>
    <font>
      <b/>
      <sz val="9"/>
      <name val="Montserrat"/>
    </font>
    <font>
      <b/>
      <sz val="9"/>
      <color rgb="FFFF0000"/>
      <name val="Montserrat"/>
    </font>
    <font>
      <b/>
      <sz val="9"/>
      <color theme="2" tint="-0.499984740745262"/>
      <name val="Montserrat"/>
    </font>
    <font>
      <b/>
      <i/>
      <sz val="9"/>
      <name val="Montserrat"/>
    </font>
    <font>
      <sz val="9"/>
      <color indexed="8"/>
      <name val="Montserrat"/>
    </font>
    <font>
      <sz val="9"/>
      <color indexed="48"/>
      <name val="Montserrat"/>
    </font>
    <font>
      <sz val="9"/>
      <color indexed="12"/>
      <name val="Montserrat"/>
    </font>
    <font>
      <sz val="9"/>
      <color rgb="FFFF0000"/>
      <name val="Montserrat"/>
    </font>
    <font>
      <b/>
      <sz val="9"/>
      <color indexed="48"/>
      <name val="Montserrat"/>
    </font>
    <font>
      <sz val="9"/>
      <color theme="3" tint="0.39997558519241921"/>
      <name val="Montserrat"/>
    </font>
    <font>
      <b/>
      <sz val="9"/>
      <color theme="4" tint="0.39997558519241921"/>
      <name val="Montserrat"/>
    </font>
    <font>
      <sz val="9"/>
      <color indexed="10"/>
      <name val="Montserrat"/>
    </font>
    <font>
      <b/>
      <sz val="9"/>
      <color theme="0"/>
      <name val="Montserrat"/>
    </font>
    <font>
      <sz val="10"/>
      <name val="Arial"/>
      <family val="2"/>
    </font>
    <font>
      <sz val="10"/>
      <color indexed="10"/>
      <name val="Arial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5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charset val="1"/>
    </font>
    <font>
      <sz val="10"/>
      <color theme="1"/>
      <name val="Arial"/>
      <family val="2"/>
    </font>
    <font>
      <sz val="10"/>
      <name val="Arial"/>
      <family val="2"/>
      <charset val="1"/>
    </font>
  </fonts>
  <fills count="8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90033"/>
        <bgColor indexed="8"/>
      </patternFill>
    </fill>
    <fill>
      <patternFill patternType="solid">
        <fgColor rgb="FF99003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85C4D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285C4D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35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1664">
    <xf numFmtId="166" fontId="0" fillId="0" borderId="0"/>
    <xf numFmtId="164" fontId="14" fillId="0" borderId="0" applyFont="0" applyFill="0" applyBorder="0" applyAlignment="0" applyProtection="0"/>
    <xf numFmtId="164" fontId="3" fillId="0" borderId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6" borderId="0" applyNumberFormat="0" applyBorder="0" applyAlignment="0" applyProtection="0"/>
    <xf numFmtId="0" fontId="41" fillId="7" borderId="0" applyNumberFormat="0" applyBorder="0" applyAlignment="0" applyProtection="0"/>
    <xf numFmtId="0" fontId="43" fillId="9" borderId="22" applyNumberFormat="0" applyAlignment="0" applyProtection="0"/>
    <xf numFmtId="0" fontId="44" fillId="10" borderId="23" applyNumberFormat="0" applyAlignment="0" applyProtection="0"/>
    <xf numFmtId="0" fontId="45" fillId="10" borderId="22" applyNumberFormat="0" applyAlignment="0" applyProtection="0"/>
    <xf numFmtId="0" fontId="46" fillId="0" borderId="24" applyNumberFormat="0" applyFill="0" applyAlignment="0" applyProtection="0"/>
    <xf numFmtId="0" fontId="47" fillId="11" borderId="25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7" applyNumberFormat="0" applyFill="0" applyAlignment="0" applyProtection="0"/>
    <xf numFmtId="0" fontId="5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5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5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5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51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0" borderId="0"/>
    <xf numFmtId="0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55" fillId="0" borderId="0" applyFont="0" applyFill="0" applyBorder="0" applyAlignment="0" applyProtection="0"/>
    <xf numFmtId="0" fontId="56" fillId="0" borderId="0"/>
    <xf numFmtId="0" fontId="14" fillId="0" borderId="0"/>
    <xf numFmtId="43" fontId="3" fillId="0" borderId="0"/>
    <xf numFmtId="3" fontId="5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8" borderId="0" applyNumberFormat="0" applyBorder="0" applyAlignment="0" applyProtection="0"/>
    <xf numFmtId="0" fontId="2" fillId="12" borderId="26" applyNumberFormat="0" applyFont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6" borderId="0" applyNumberFormat="0" applyBorder="0" applyAlignment="0" applyProtection="0"/>
    <xf numFmtId="166" fontId="3" fillId="0" borderId="0"/>
    <xf numFmtId="43" fontId="14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2" fillId="12" borderId="26" applyNumberFormat="0" applyFont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12" borderId="2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12" borderId="2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59" fillId="48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59" fillId="52" borderId="0" applyNumberFormat="0" applyBorder="0" applyAlignment="0" applyProtection="0"/>
    <xf numFmtId="0" fontId="59" fillId="53" borderId="0" applyNumberFormat="0" applyBorder="0" applyAlignment="0" applyProtection="0"/>
    <xf numFmtId="0" fontId="59" fillId="54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5" borderId="0" applyNumberFormat="0" applyBorder="0" applyAlignment="0" applyProtection="0"/>
    <xf numFmtId="0" fontId="60" fillId="39" borderId="0" applyNumberFormat="0" applyBorder="0" applyAlignment="0" applyProtection="0"/>
    <xf numFmtId="0" fontId="61" fillId="40" borderId="0" applyNumberFormat="0" applyBorder="0" applyAlignment="0" applyProtection="0"/>
    <xf numFmtId="0" fontId="62" fillId="56" borderId="28" applyNumberFormat="0" applyAlignment="0" applyProtection="0"/>
    <xf numFmtId="0" fontId="62" fillId="56" borderId="28" applyNumberFormat="0" applyAlignment="0" applyProtection="0"/>
    <xf numFmtId="0" fontId="63" fillId="57" borderId="29" applyNumberFormat="0" applyAlignment="0" applyProtection="0"/>
    <xf numFmtId="0" fontId="64" fillId="0" borderId="30" applyNumberFormat="0" applyFill="0" applyAlignment="0" applyProtection="0"/>
    <xf numFmtId="0" fontId="63" fillId="57" borderId="29" applyNumberFormat="0" applyAlignment="0" applyProtection="0"/>
    <xf numFmtId="0" fontId="65" fillId="0" borderId="0" applyNumberFormat="0" applyFill="0" applyBorder="0" applyAlignment="0" applyProtection="0"/>
    <xf numFmtId="0" fontId="59" fillId="52" borderId="0" applyNumberFormat="0" applyBorder="0" applyAlignment="0" applyProtection="0"/>
    <xf numFmtId="0" fontId="59" fillId="53" borderId="0" applyNumberFormat="0" applyBorder="0" applyAlignment="0" applyProtection="0"/>
    <xf numFmtId="0" fontId="59" fillId="54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5" borderId="0" applyNumberFormat="0" applyBorder="0" applyAlignment="0" applyProtection="0"/>
    <xf numFmtId="0" fontId="66" fillId="43" borderId="28" applyNumberFormat="0" applyAlignment="0" applyProtection="0"/>
    <xf numFmtId="173" fontId="14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1" fillId="40" borderId="0" applyNumberFormat="0" applyBorder="0" applyAlignment="0" applyProtection="0"/>
    <xf numFmtId="0" fontId="68" fillId="0" borderId="31" applyNumberFormat="0" applyFill="0" applyAlignment="0" applyProtection="0"/>
    <xf numFmtId="0" fontId="69" fillId="0" borderId="32" applyNumberFormat="0" applyFill="0" applyAlignment="0" applyProtection="0"/>
    <xf numFmtId="0" fontId="65" fillId="0" borderId="33" applyNumberFormat="0" applyFill="0" applyAlignment="0" applyProtection="0"/>
    <xf numFmtId="0" fontId="65" fillId="0" borderId="0" applyNumberFormat="0" applyFill="0" applyBorder="0" applyAlignment="0" applyProtection="0"/>
    <xf numFmtId="0" fontId="60" fillId="39" borderId="0" applyNumberFormat="0" applyBorder="0" applyAlignment="0" applyProtection="0"/>
    <xf numFmtId="0" fontId="66" fillId="43" borderId="28" applyNumberFormat="0" applyAlignment="0" applyProtection="0"/>
    <xf numFmtId="0" fontId="64" fillId="0" borderId="30" applyNumberFormat="0" applyFill="0" applyAlignment="0" applyProtection="0"/>
    <xf numFmtId="4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70" fillId="5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59" borderId="34" applyNumberFormat="0" applyFont="0" applyAlignment="0" applyProtection="0"/>
    <xf numFmtId="0" fontId="14" fillId="59" borderId="34" applyNumberFormat="0" applyFont="0" applyAlignment="0" applyProtection="0"/>
    <xf numFmtId="0" fontId="71" fillId="56" borderId="35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1" fillId="56" borderId="35" applyNumberFormat="0" applyAlignment="0" applyProtection="0"/>
    <xf numFmtId="0" fontId="7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68" fillId="0" borderId="31" applyNumberFormat="0" applyFill="0" applyAlignment="0" applyProtection="0"/>
    <xf numFmtId="0" fontId="69" fillId="0" borderId="32" applyNumberFormat="0" applyFill="0" applyAlignment="0" applyProtection="0"/>
    <xf numFmtId="0" fontId="65" fillId="0" borderId="33" applyNumberFormat="0" applyFill="0" applyAlignment="0" applyProtection="0"/>
    <xf numFmtId="0" fontId="55" fillId="0" borderId="3" applyNumberFormat="0" applyFont="0" applyFill="0" applyAlignment="0" applyProtection="0"/>
    <xf numFmtId="0" fontId="7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2" fillId="18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2" fillId="22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2" fillId="2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2" fillId="30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2" fillId="34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2" fillId="15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2" fillId="19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2" fillId="23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2" fillId="27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2" fillId="31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2" fillId="35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1" fillId="16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1" fillId="20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1" fillId="24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1" fillId="28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1" fillId="32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1" fillId="36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40" fillId="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45" fillId="10" borderId="22" applyNumberFormat="0" applyAlignment="0" applyProtection="0"/>
    <xf numFmtId="0" fontId="62" fillId="56" borderId="28" applyNumberFormat="0" applyAlignment="0" applyProtection="0"/>
    <xf numFmtId="0" fontId="62" fillId="56" borderId="28" applyNumberFormat="0" applyAlignment="0" applyProtection="0"/>
    <xf numFmtId="0" fontId="62" fillId="56" borderId="28" applyNumberFormat="0" applyAlignment="0" applyProtection="0"/>
    <xf numFmtId="0" fontId="62" fillId="56" borderId="28" applyNumberFormat="0" applyAlignment="0" applyProtection="0"/>
    <xf numFmtId="0" fontId="62" fillId="56" borderId="28" applyNumberFormat="0" applyAlignment="0" applyProtection="0"/>
    <xf numFmtId="0" fontId="62" fillId="56" borderId="28" applyNumberFormat="0" applyAlignment="0" applyProtection="0"/>
    <xf numFmtId="0" fontId="62" fillId="56" borderId="28" applyNumberFormat="0" applyAlignment="0" applyProtection="0"/>
    <xf numFmtId="0" fontId="47" fillId="11" borderId="25" applyNumberFormat="0" applyAlignment="0" applyProtection="0"/>
    <xf numFmtId="0" fontId="63" fillId="57" borderId="29" applyNumberFormat="0" applyAlignment="0" applyProtection="0"/>
    <xf numFmtId="0" fontId="63" fillId="57" borderId="29" applyNumberFormat="0" applyAlignment="0" applyProtection="0"/>
    <xf numFmtId="0" fontId="63" fillId="57" borderId="29" applyNumberFormat="0" applyAlignment="0" applyProtection="0"/>
    <xf numFmtId="0" fontId="63" fillId="57" borderId="29" applyNumberFormat="0" applyAlignment="0" applyProtection="0"/>
    <xf numFmtId="0" fontId="63" fillId="57" borderId="29" applyNumberFormat="0" applyAlignment="0" applyProtection="0"/>
    <xf numFmtId="0" fontId="63" fillId="57" borderId="29" applyNumberFormat="0" applyAlignment="0" applyProtection="0"/>
    <xf numFmtId="0" fontId="63" fillId="57" borderId="29" applyNumberFormat="0" applyAlignment="0" applyProtection="0"/>
    <xf numFmtId="0" fontId="46" fillId="0" borderId="24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1" fillId="13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1" fillId="17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1" fillId="21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1" fillId="25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1" fillId="29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1" fillId="33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43" fillId="9" borderId="22" applyNumberFormat="0" applyAlignment="0" applyProtection="0"/>
    <xf numFmtId="0" fontId="66" fillId="43" borderId="28" applyNumberFormat="0" applyAlignment="0" applyProtection="0"/>
    <xf numFmtId="0" fontId="66" fillId="43" borderId="28" applyNumberFormat="0" applyAlignment="0" applyProtection="0"/>
    <xf numFmtId="0" fontId="66" fillId="43" borderId="28" applyNumberFormat="0" applyAlignment="0" applyProtection="0"/>
    <xf numFmtId="0" fontId="66" fillId="43" borderId="28" applyNumberFormat="0" applyAlignment="0" applyProtection="0"/>
    <xf numFmtId="0" fontId="66" fillId="43" borderId="28" applyNumberFormat="0" applyAlignment="0" applyProtection="0"/>
    <xf numFmtId="0" fontId="66" fillId="43" borderId="28" applyNumberFormat="0" applyAlignment="0" applyProtection="0"/>
    <xf numFmtId="0" fontId="66" fillId="43" borderId="28" applyNumberFormat="0" applyAlignment="0" applyProtection="0"/>
    <xf numFmtId="0" fontId="75" fillId="0" borderId="0" applyNumberFormat="0" applyFill="0" applyBorder="0" applyAlignment="0" applyProtection="0"/>
    <xf numFmtId="0" fontId="41" fillId="7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8" fillId="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14" fillId="0" borderId="0"/>
    <xf numFmtId="0" fontId="14" fillId="0" borderId="0"/>
    <xf numFmtId="0" fontId="2" fillId="12" borderId="26" applyNumberFormat="0" applyFont="0" applyAlignment="0" applyProtection="0"/>
    <xf numFmtId="0" fontId="52" fillId="59" borderId="34" applyNumberFormat="0" applyFont="0" applyAlignment="0" applyProtection="0"/>
    <xf numFmtId="0" fontId="52" fillId="59" borderId="34" applyNumberFormat="0" applyFont="0" applyAlignment="0" applyProtection="0"/>
    <xf numFmtId="0" fontId="52" fillId="59" borderId="34" applyNumberFormat="0" applyFont="0" applyAlignment="0" applyProtection="0"/>
    <xf numFmtId="0" fontId="52" fillId="59" borderId="34" applyNumberFormat="0" applyFont="0" applyAlignment="0" applyProtection="0"/>
    <xf numFmtId="0" fontId="52" fillId="59" borderId="34" applyNumberFormat="0" applyFont="0" applyAlignment="0" applyProtection="0"/>
    <xf numFmtId="0" fontId="52" fillId="59" borderId="34" applyNumberFormat="0" applyFont="0" applyAlignment="0" applyProtection="0"/>
    <xf numFmtId="0" fontId="52" fillId="59" borderId="34" applyNumberFormat="0" applyFont="0" applyAlignment="0" applyProtection="0"/>
    <xf numFmtId="0" fontId="52" fillId="59" borderId="34" applyNumberFormat="0" applyFont="0" applyAlignment="0" applyProtection="0"/>
    <xf numFmtId="0" fontId="52" fillId="59" borderId="34" applyNumberFormat="0" applyFont="0" applyAlignment="0" applyProtection="0"/>
    <xf numFmtId="0" fontId="52" fillId="59" borderId="34" applyNumberFormat="0" applyFont="0" applyAlignment="0" applyProtection="0"/>
    <xf numFmtId="0" fontId="52" fillId="59" borderId="34" applyNumberFormat="0" applyFont="0" applyAlignment="0" applyProtection="0"/>
    <xf numFmtId="0" fontId="52" fillId="59" borderId="34" applyNumberFormat="0" applyFont="0" applyAlignment="0" applyProtection="0"/>
    <xf numFmtId="0" fontId="52" fillId="59" borderId="34" applyNumberFormat="0" applyFont="0" applyAlignment="0" applyProtection="0"/>
    <xf numFmtId="0" fontId="52" fillId="59" borderId="34" applyNumberFormat="0" applyFont="0" applyAlignment="0" applyProtection="0"/>
    <xf numFmtId="0" fontId="44" fillId="10" borderId="23" applyNumberFormat="0" applyAlignment="0" applyProtection="0"/>
    <xf numFmtId="0" fontId="71" fillId="56" borderId="35" applyNumberFormat="0" applyAlignment="0" applyProtection="0"/>
    <xf numFmtId="0" fontId="71" fillId="56" borderId="35" applyNumberFormat="0" applyAlignment="0" applyProtection="0"/>
    <xf numFmtId="0" fontId="71" fillId="56" borderId="35" applyNumberFormat="0" applyAlignment="0" applyProtection="0"/>
    <xf numFmtId="0" fontId="71" fillId="56" borderId="35" applyNumberFormat="0" applyAlignment="0" applyProtection="0"/>
    <xf numFmtId="0" fontId="71" fillId="56" borderId="35" applyNumberFormat="0" applyAlignment="0" applyProtection="0"/>
    <xf numFmtId="0" fontId="71" fillId="56" borderId="35" applyNumberFormat="0" applyAlignment="0" applyProtection="0"/>
    <xf numFmtId="0" fontId="71" fillId="56" borderId="35" applyNumberFormat="0" applyAlignment="0" applyProtection="0"/>
    <xf numFmtId="0" fontId="4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73" fillId="0" borderId="0" applyNumberFormat="0" applyFill="0" applyBorder="0" applyAlignment="0" applyProtection="0"/>
    <xf numFmtId="0" fontId="38" fillId="0" borderId="20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39" fillId="0" borderId="21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0" fillId="0" borderId="27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3" fillId="0" borderId="0"/>
    <xf numFmtId="0" fontId="14" fillId="0" borderId="0"/>
    <xf numFmtId="0" fontId="14" fillId="0" borderId="0"/>
    <xf numFmtId="176" fontId="3" fillId="0" borderId="0"/>
    <xf numFmtId="0" fontId="14" fillId="0" borderId="0"/>
    <xf numFmtId="166" fontId="3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3" fillId="0" borderId="0"/>
    <xf numFmtId="0" fontId="14" fillId="0" borderId="0"/>
    <xf numFmtId="9" fontId="14" fillId="0" borderId="0" applyFont="0" applyFill="0" applyBorder="0" applyAlignment="0" applyProtection="0"/>
    <xf numFmtId="0" fontId="2" fillId="0" borderId="0"/>
    <xf numFmtId="0" fontId="2" fillId="0" borderId="0"/>
    <xf numFmtId="166" fontId="3" fillId="0" borderId="0"/>
    <xf numFmtId="9" fontId="14" fillId="0" borderId="0" applyFont="0" applyFill="0" applyBorder="0" applyAlignment="0" applyProtection="0"/>
    <xf numFmtId="0" fontId="2" fillId="0" borderId="0"/>
    <xf numFmtId="177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166" fontId="3" fillId="0" borderId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6" fontId="3" fillId="0" borderId="0"/>
    <xf numFmtId="0" fontId="14" fillId="0" borderId="0"/>
    <xf numFmtId="0" fontId="14" fillId="0" borderId="0"/>
    <xf numFmtId="166" fontId="3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3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3" fillId="0" borderId="0"/>
    <xf numFmtId="166" fontId="3" fillId="0" borderId="0"/>
    <xf numFmtId="0" fontId="14" fillId="0" borderId="0"/>
    <xf numFmtId="0" fontId="2" fillId="0" borderId="0"/>
    <xf numFmtId="43" fontId="14" fillId="0" borderId="0" applyFont="0" applyFill="0" applyBorder="0" applyAlignment="0" applyProtection="0"/>
    <xf numFmtId="166" fontId="3" fillId="0" borderId="0"/>
    <xf numFmtId="166" fontId="3" fillId="0" borderId="0"/>
    <xf numFmtId="0" fontId="2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166" fontId="3" fillId="0" borderId="0"/>
    <xf numFmtId="166" fontId="3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166" fontId="3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166" fontId="3" fillId="0" borderId="0"/>
    <xf numFmtId="44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12" borderId="26" applyNumberFormat="0" applyFont="0" applyAlignment="0" applyProtection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12" borderId="26" applyNumberFormat="0" applyFont="0" applyAlignment="0" applyProtection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12" borderId="26" applyNumberFormat="0" applyFont="0" applyAlignment="0" applyProtection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2" fillId="12" borderId="2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0" fillId="6" borderId="0" applyNumberFormat="0" applyBorder="0" applyAlignment="0" applyProtection="0"/>
    <xf numFmtId="0" fontId="42" fillId="8" borderId="0" applyNumberFormat="0" applyBorder="0" applyAlignment="0" applyProtection="0"/>
    <xf numFmtId="0" fontId="2" fillId="12" borderId="2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2" borderId="26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166" fontId="3" fillId="0" borderId="0"/>
    <xf numFmtId="43" fontId="14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12" borderId="26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12" borderId="2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12" borderId="2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12" borderId="2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12" borderId="26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12" borderId="2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12" borderId="2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1" fillId="0" borderId="0"/>
    <xf numFmtId="42" fontId="106" fillId="0" borderId="0" applyFont="0" applyFill="0" applyBorder="0" applyAlignment="0" applyProtection="0"/>
    <xf numFmtId="180" fontId="105" fillId="0" borderId="0" applyBorder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92" fillId="0" borderId="0"/>
    <xf numFmtId="0" fontId="52" fillId="45" borderId="0" applyNumberFormat="0" applyBorder="0" applyAlignment="0" applyProtection="0"/>
    <xf numFmtId="0" fontId="52" fillId="59" borderId="0" applyNumberFormat="0" applyBorder="0" applyAlignment="0" applyProtection="0"/>
    <xf numFmtId="0" fontId="52" fillId="62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57" borderId="0" applyNumberFormat="0" applyBorder="0" applyAlignment="0" applyProtection="0"/>
    <xf numFmtId="0" fontId="52" fillId="54" borderId="0" applyNumberFormat="0" applyBorder="0" applyAlignment="0" applyProtection="0"/>
    <xf numFmtId="0" fontId="52" fillId="56" borderId="0" applyNumberFormat="0" applyBorder="0" applyAlignment="0" applyProtection="0"/>
    <xf numFmtId="0" fontId="52" fillId="57" borderId="0" applyNumberFormat="0" applyBorder="0" applyAlignment="0" applyProtection="0"/>
    <xf numFmtId="0" fontId="52" fillId="43" borderId="0" applyNumberFormat="0" applyBorder="0" applyAlignment="0" applyProtection="0"/>
    <xf numFmtId="0" fontId="59" fillId="57" borderId="0" applyNumberFormat="0" applyBorder="0" applyAlignment="0" applyProtection="0"/>
    <xf numFmtId="0" fontId="59" fillId="54" borderId="0" applyNumberFormat="0" applyBorder="0" applyAlignment="0" applyProtection="0"/>
    <xf numFmtId="0" fontId="59" fillId="56" borderId="0" applyNumberFormat="0" applyBorder="0" applyAlignment="0" applyProtection="0"/>
    <xf numFmtId="0" fontId="59" fillId="43" borderId="0" applyNumberFormat="0" applyBorder="0" applyAlignment="0" applyProtection="0"/>
    <xf numFmtId="0" fontId="59" fillId="50" borderId="0" applyNumberFormat="0" applyBorder="0" applyAlignment="0" applyProtection="0"/>
    <xf numFmtId="0" fontId="59" fillId="63" borderId="0" applyNumberFormat="0" applyBorder="0" applyAlignment="0" applyProtection="0"/>
    <xf numFmtId="0" fontId="59" fillId="47" borderId="0" applyNumberFormat="0" applyBorder="0" applyAlignment="0" applyProtection="0"/>
    <xf numFmtId="0" fontId="60" fillId="41" borderId="0" applyNumberFormat="0" applyBorder="0" applyAlignment="0" applyProtection="0"/>
    <xf numFmtId="0" fontId="99" fillId="62" borderId="28" applyNumberFormat="0" applyAlignment="0" applyProtection="0"/>
    <xf numFmtId="0" fontId="63" fillId="64" borderId="29" applyNumberFormat="0" applyAlignment="0" applyProtection="0"/>
    <xf numFmtId="0" fontId="14" fillId="0" borderId="0"/>
    <xf numFmtId="0" fontId="61" fillId="65" borderId="0" applyNumberFormat="0" applyBorder="0" applyAlignment="0" applyProtection="0"/>
    <xf numFmtId="0" fontId="97" fillId="0" borderId="37" applyNumberFormat="0" applyFill="0" applyAlignment="0" applyProtection="0"/>
    <xf numFmtId="0" fontId="98" fillId="0" borderId="38" applyNumberFormat="0" applyFill="0" applyAlignment="0" applyProtection="0"/>
    <xf numFmtId="0" fontId="94" fillId="0" borderId="39" applyNumberFormat="0" applyFill="0" applyAlignment="0" applyProtection="0"/>
    <xf numFmtId="0" fontId="94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95" fillId="0" borderId="40" applyNumberFormat="0" applyFill="0" applyAlignment="0" applyProtection="0"/>
    <xf numFmtId="0" fontId="92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" fillId="0" borderId="0"/>
    <xf numFmtId="0" fontId="1" fillId="12" borderId="26" applyNumberFormat="0" applyFont="0" applyAlignment="0" applyProtection="0"/>
    <xf numFmtId="0" fontId="52" fillId="59" borderId="28" applyNumberFormat="0" applyFont="0" applyAlignment="0" applyProtection="0"/>
    <xf numFmtId="0" fontId="71" fillId="62" borderId="35" applyNumberFormat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39" fontId="56" fillId="0" borderId="0"/>
    <xf numFmtId="4" fontId="30" fillId="66" borderId="35" applyNumberFormat="0" applyProtection="0">
      <alignment vertical="center"/>
    </xf>
    <xf numFmtId="4" fontId="100" fillId="66" borderId="35" applyNumberFormat="0" applyProtection="0">
      <alignment vertical="center"/>
    </xf>
    <xf numFmtId="4" fontId="30" fillId="66" borderId="35" applyNumberFormat="0" applyProtection="0">
      <alignment horizontal="left" vertical="center" indent="1"/>
    </xf>
    <xf numFmtId="4" fontId="30" fillId="66" borderId="35" applyNumberFormat="0" applyProtection="0">
      <alignment horizontal="left" vertical="center" indent="1"/>
    </xf>
    <xf numFmtId="0" fontId="14" fillId="67" borderId="35" applyNumberFormat="0" applyProtection="0">
      <alignment horizontal="left" vertical="center" indent="1"/>
    </xf>
    <xf numFmtId="4" fontId="30" fillId="68" borderId="35" applyNumberFormat="0" applyProtection="0">
      <alignment horizontal="right" vertical="center"/>
    </xf>
    <xf numFmtId="4" fontId="30" fillId="69" borderId="35" applyNumberFormat="0" applyProtection="0">
      <alignment horizontal="right" vertical="center"/>
    </xf>
    <xf numFmtId="4" fontId="30" fillId="61" borderId="35" applyNumberFormat="0" applyProtection="0">
      <alignment horizontal="right" vertical="center"/>
    </xf>
    <xf numFmtId="4" fontId="30" fillId="70" borderId="35" applyNumberFormat="0" applyProtection="0">
      <alignment horizontal="right" vertical="center"/>
    </xf>
    <xf numFmtId="4" fontId="30" fillId="71" borderId="35" applyNumberFormat="0" applyProtection="0">
      <alignment horizontal="right" vertical="center"/>
    </xf>
    <xf numFmtId="4" fontId="30" fillId="72" borderId="35" applyNumberFormat="0" applyProtection="0">
      <alignment horizontal="right" vertical="center"/>
    </xf>
    <xf numFmtId="4" fontId="30" fillId="73" borderId="35" applyNumberFormat="0" applyProtection="0">
      <alignment horizontal="right" vertical="center"/>
    </xf>
    <xf numFmtId="4" fontId="30" fillId="74" borderId="35" applyNumberFormat="0" applyProtection="0">
      <alignment horizontal="right" vertical="center"/>
    </xf>
    <xf numFmtId="4" fontId="30" fillId="75" borderId="35" applyNumberFormat="0" applyProtection="0">
      <alignment horizontal="right" vertical="center"/>
    </xf>
    <xf numFmtId="4" fontId="101" fillId="76" borderId="35" applyNumberFormat="0" applyProtection="0">
      <alignment horizontal="left" vertical="center" indent="1"/>
    </xf>
    <xf numFmtId="4" fontId="30" fillId="77" borderId="41" applyNumberFormat="0" applyProtection="0">
      <alignment horizontal="left" vertical="center" indent="1"/>
    </xf>
    <xf numFmtId="4" fontId="102" fillId="78" borderId="0" applyNumberFormat="0" applyProtection="0">
      <alignment horizontal="left" vertical="center" indent="1"/>
    </xf>
    <xf numFmtId="0" fontId="14" fillId="67" borderId="35" applyNumberFormat="0" applyProtection="0">
      <alignment horizontal="left" vertical="center" indent="1"/>
    </xf>
    <xf numFmtId="4" fontId="30" fillId="77" borderId="35" applyNumberFormat="0" applyProtection="0">
      <alignment horizontal="left" vertical="center" indent="1"/>
    </xf>
    <xf numFmtId="4" fontId="30" fillId="79" borderId="35" applyNumberFormat="0" applyProtection="0">
      <alignment horizontal="left" vertical="center" indent="1"/>
    </xf>
    <xf numFmtId="0" fontId="14" fillId="79" borderId="35" applyNumberFormat="0" applyProtection="0">
      <alignment horizontal="left" vertical="center" indent="1"/>
    </xf>
    <xf numFmtId="0" fontId="14" fillId="79" borderId="35" applyNumberFormat="0" applyProtection="0">
      <alignment horizontal="left" vertical="center" indent="1"/>
    </xf>
    <xf numFmtId="0" fontId="14" fillId="80" borderId="35" applyNumberFormat="0" applyProtection="0">
      <alignment horizontal="left" vertical="center" indent="1"/>
    </xf>
    <xf numFmtId="0" fontId="14" fillId="80" borderId="35" applyNumberFormat="0" applyProtection="0">
      <alignment horizontal="left" vertical="center" indent="1"/>
    </xf>
    <xf numFmtId="0" fontId="14" fillId="81" borderId="35" applyNumberFormat="0" applyProtection="0">
      <alignment horizontal="left" vertical="center" indent="1"/>
    </xf>
    <xf numFmtId="0" fontId="14" fillId="81" borderId="35" applyNumberFormat="0" applyProtection="0">
      <alignment horizontal="left" vertical="center" indent="1"/>
    </xf>
    <xf numFmtId="0" fontId="14" fillId="67" borderId="35" applyNumberFormat="0" applyProtection="0">
      <alignment horizontal="left" vertical="center" indent="1"/>
    </xf>
    <xf numFmtId="0" fontId="14" fillId="67" borderId="35" applyNumberFormat="0" applyProtection="0">
      <alignment horizontal="left" vertical="center" indent="1"/>
    </xf>
    <xf numFmtId="4" fontId="30" fillId="82" borderId="35" applyNumberFormat="0" applyProtection="0">
      <alignment vertical="center"/>
    </xf>
    <xf numFmtId="4" fontId="100" fillId="82" borderId="35" applyNumberFormat="0" applyProtection="0">
      <alignment vertical="center"/>
    </xf>
    <xf numFmtId="4" fontId="30" fillId="82" borderId="35" applyNumberFormat="0" applyProtection="0">
      <alignment horizontal="left" vertical="center" indent="1"/>
    </xf>
    <xf numFmtId="4" fontId="30" fillId="82" borderId="35" applyNumberFormat="0" applyProtection="0">
      <alignment horizontal="left" vertical="center" indent="1"/>
    </xf>
    <xf numFmtId="4" fontId="30" fillId="77" borderId="35" applyNumberFormat="0" applyProtection="0">
      <alignment horizontal="right" vertical="center"/>
    </xf>
    <xf numFmtId="4" fontId="100" fillId="77" borderId="35" applyNumberFormat="0" applyProtection="0">
      <alignment horizontal="right" vertical="center"/>
    </xf>
    <xf numFmtId="0" fontId="14" fillId="67" borderId="35" applyNumberFormat="0" applyProtection="0">
      <alignment horizontal="left" vertical="center" indent="1"/>
    </xf>
    <xf numFmtId="0" fontId="14" fillId="67" borderId="35" applyNumberFormat="0" applyProtection="0">
      <alignment horizontal="left" vertical="center" indent="1"/>
    </xf>
    <xf numFmtId="0" fontId="103" fillId="0" borderId="0"/>
    <xf numFmtId="4" fontId="93" fillId="77" borderId="35" applyNumberFormat="0" applyProtection="0">
      <alignment horizontal="right" vertical="center"/>
    </xf>
    <xf numFmtId="0" fontId="96" fillId="0" borderId="0" applyNumberFormat="0" applyFill="0" applyBorder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7" fillId="0" borderId="0"/>
    <xf numFmtId="41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0" fontId="105" fillId="0" borderId="0"/>
  </cellStyleXfs>
  <cellXfs count="326">
    <xf numFmtId="166" fontId="0" fillId="0" borderId="0" xfId="0"/>
    <xf numFmtId="165" fontId="4" fillId="0" borderId="0" xfId="2" applyNumberFormat="1" applyFont="1"/>
    <xf numFmtId="166" fontId="5" fillId="0" borderId="0" xfId="0" applyFont="1" applyAlignment="1" applyProtection="1">
      <alignment horizontal="centerContinuous" vertical="center" wrapText="1"/>
      <protection locked="0"/>
    </xf>
    <xf numFmtId="166" fontId="6" fillId="0" borderId="0" xfId="0" applyFont="1" applyAlignment="1">
      <alignment horizontal="centerContinuous" vertical="center" wrapText="1"/>
    </xf>
    <xf numFmtId="166" fontId="7" fillId="0" borderId="0" xfId="0" applyFont="1" applyAlignment="1">
      <alignment horizontal="centerContinuous" vertical="center" wrapText="1"/>
    </xf>
    <xf numFmtId="166" fontId="8" fillId="0" borderId="0" xfId="0" applyFont="1" applyAlignment="1">
      <alignment horizontal="centerContinuous" vertical="center" wrapText="1"/>
    </xf>
    <xf numFmtId="166" fontId="9" fillId="0" borderId="0" xfId="0" applyFont="1" applyAlignment="1">
      <alignment vertical="center"/>
    </xf>
    <xf numFmtId="166" fontId="10" fillId="0" borderId="0" xfId="0" applyFont="1" applyAlignment="1">
      <alignment horizontal="centerContinuous" vertical="center" wrapText="1"/>
    </xf>
    <xf numFmtId="166" fontId="11" fillId="0" borderId="0" xfId="0" applyFont="1" applyAlignment="1">
      <alignment horizontal="centerContinuous" vertical="center" wrapText="1"/>
    </xf>
    <xf numFmtId="166" fontId="12" fillId="0" borderId="0" xfId="0" applyFont="1" applyAlignment="1">
      <alignment vertical="center"/>
    </xf>
    <xf numFmtId="166" fontId="13" fillId="0" borderId="0" xfId="0" applyFont="1" applyAlignment="1">
      <alignment horizontal="centerContinuous" vertical="center" wrapText="1"/>
    </xf>
    <xf numFmtId="166" fontId="14" fillId="0" borderId="0" xfId="0" applyFont="1" applyAlignment="1">
      <alignment vertical="center"/>
    </xf>
    <xf numFmtId="165" fontId="6" fillId="0" borderId="0" xfId="2" applyNumberFormat="1" applyFont="1" applyAlignment="1">
      <alignment horizontal="left"/>
    </xf>
    <xf numFmtId="165" fontId="16" fillId="0" borderId="0" xfId="2" quotePrefix="1" applyNumberFormat="1" applyFont="1" applyAlignment="1">
      <alignment horizontal="center"/>
    </xf>
    <xf numFmtId="165" fontId="17" fillId="0" borderId="0" xfId="2" quotePrefix="1" applyNumberFormat="1" applyFont="1" applyAlignment="1">
      <alignment horizontal="center"/>
    </xf>
    <xf numFmtId="49" fontId="18" fillId="0" borderId="0" xfId="2" applyNumberFormat="1" applyFont="1" applyAlignment="1">
      <alignment horizontal="right"/>
    </xf>
    <xf numFmtId="165" fontId="4" fillId="0" borderId="2" xfId="2" applyNumberFormat="1" applyFont="1" applyBorder="1"/>
    <xf numFmtId="165" fontId="19" fillId="0" borderId="3" xfId="2" applyNumberFormat="1" applyFont="1" applyBorder="1"/>
    <xf numFmtId="165" fontId="4" fillId="0" borderId="3" xfId="2" applyNumberFormat="1" applyFont="1" applyBorder="1"/>
    <xf numFmtId="166" fontId="6" fillId="0" borderId="3" xfId="0" applyFont="1" applyBorder="1" applyAlignment="1">
      <alignment horizontal="center"/>
    </xf>
    <xf numFmtId="166" fontId="6" fillId="2" borderId="3" xfId="0" applyFont="1" applyFill="1" applyBorder="1" applyAlignment="1" applyProtection="1">
      <alignment horizontal="center"/>
      <protection locked="0"/>
    </xf>
    <xf numFmtId="166" fontId="9" fillId="0" borderId="3" xfId="0" applyFont="1" applyBorder="1"/>
    <xf numFmtId="165" fontId="19" fillId="0" borderId="4" xfId="2" applyNumberFormat="1" applyFont="1" applyBorder="1"/>
    <xf numFmtId="165" fontId="19" fillId="0" borderId="5" xfId="2" applyNumberFormat="1" applyFont="1" applyBorder="1"/>
    <xf numFmtId="165" fontId="19" fillId="0" borderId="1" xfId="2" applyNumberFormat="1" applyFont="1" applyBorder="1"/>
    <xf numFmtId="165" fontId="19" fillId="0" borderId="6" xfId="2" applyNumberFormat="1" applyFont="1" applyBorder="1"/>
    <xf numFmtId="165" fontId="19" fillId="0" borderId="0" xfId="2" applyNumberFormat="1" applyFont="1"/>
    <xf numFmtId="165" fontId="12" fillId="0" borderId="0" xfId="2" applyNumberFormat="1" applyFont="1"/>
    <xf numFmtId="165" fontId="20" fillId="3" borderId="7" xfId="2" applyNumberFormat="1" applyFont="1" applyFill="1" applyBorder="1" applyAlignment="1">
      <alignment horizontal="center" vertical="center"/>
    </xf>
    <xf numFmtId="165" fontId="20" fillId="3" borderId="11" xfId="2" applyNumberFormat="1" applyFont="1" applyFill="1" applyBorder="1" applyAlignment="1">
      <alignment horizontal="center" vertical="center"/>
    </xf>
    <xf numFmtId="165" fontId="20" fillId="3" borderId="14" xfId="2" applyNumberFormat="1" applyFont="1" applyFill="1" applyBorder="1" applyAlignment="1">
      <alignment horizontal="center" vertical="center"/>
    </xf>
    <xf numFmtId="165" fontId="4" fillId="0" borderId="10" xfId="2" applyNumberFormat="1" applyFont="1" applyBorder="1" applyAlignment="1">
      <alignment horizontal="center"/>
    </xf>
    <xf numFmtId="165" fontId="4" fillId="0" borderId="0" xfId="2" applyNumberFormat="1" applyFont="1" applyAlignment="1">
      <alignment horizontal="center"/>
    </xf>
    <xf numFmtId="165" fontId="4" fillId="0" borderId="11" xfId="2" applyNumberFormat="1" applyFont="1" applyBorder="1" applyAlignment="1">
      <alignment horizontal="center"/>
    </xf>
    <xf numFmtId="165" fontId="4" fillId="0" borderId="12" xfId="2" applyNumberFormat="1" applyFont="1" applyBorder="1" applyAlignment="1">
      <alignment horizontal="center"/>
    </xf>
    <xf numFmtId="165" fontId="21" fillId="0" borderId="11" xfId="2" applyNumberFormat="1" applyFont="1" applyBorder="1" applyAlignment="1">
      <alignment horizontal="centerContinuous"/>
    </xf>
    <xf numFmtId="165" fontId="4" fillId="0" borderId="13" xfId="2" applyNumberFormat="1" applyFont="1" applyBorder="1" applyAlignment="1">
      <alignment horizontal="centerContinuous"/>
    </xf>
    <xf numFmtId="165" fontId="19" fillId="0" borderId="13" xfId="2" applyNumberFormat="1" applyFont="1" applyBorder="1" applyAlignment="1">
      <alignment horizontal="centerContinuous"/>
    </xf>
    <xf numFmtId="165" fontId="19" fillId="0" borderId="11" xfId="2" applyNumberFormat="1" applyFont="1" applyBorder="1" applyAlignment="1">
      <alignment horizontal="centerContinuous"/>
    </xf>
    <xf numFmtId="165" fontId="19" fillId="0" borderId="9" xfId="2" applyNumberFormat="1" applyFont="1" applyBorder="1" applyAlignment="1">
      <alignment horizontal="centerContinuous"/>
    </xf>
    <xf numFmtId="165" fontId="4" fillId="0" borderId="8" xfId="2" applyNumberFormat="1" applyFont="1" applyBorder="1" applyAlignment="1">
      <alignment horizontal="centerContinuous"/>
    </xf>
    <xf numFmtId="165" fontId="22" fillId="0" borderId="0" xfId="2" applyNumberFormat="1" applyFont="1" applyAlignment="1">
      <alignment vertical="center"/>
    </xf>
    <xf numFmtId="165" fontId="23" fillId="4" borderId="10" xfId="2" applyNumberFormat="1" applyFont="1" applyFill="1" applyBorder="1" applyAlignment="1">
      <alignment vertical="center"/>
    </xf>
    <xf numFmtId="165" fontId="24" fillId="4" borderId="0" xfId="2" applyNumberFormat="1" applyFont="1" applyFill="1" applyAlignment="1">
      <alignment horizontal="left" vertical="center"/>
    </xf>
    <xf numFmtId="165" fontId="24" fillId="4" borderId="11" xfId="2" applyNumberFormat="1" applyFont="1" applyFill="1" applyBorder="1" applyAlignment="1">
      <alignment horizontal="left" vertical="center"/>
    </xf>
    <xf numFmtId="167" fontId="24" fillId="4" borderId="12" xfId="3" applyNumberFormat="1" applyFont="1" applyFill="1" applyBorder="1" applyAlignment="1" applyProtection="1">
      <alignment horizontal="right" vertical="center"/>
    </xf>
    <xf numFmtId="167" fontId="24" fillId="4" borderId="13" xfId="3" applyNumberFormat="1" applyFont="1" applyFill="1" applyBorder="1" applyAlignment="1" applyProtection="1">
      <alignment horizontal="right" vertical="center"/>
    </xf>
    <xf numFmtId="167" fontId="24" fillId="4" borderId="11" xfId="3" applyNumberFormat="1" applyFont="1" applyFill="1" applyBorder="1" applyAlignment="1" applyProtection="1">
      <alignment horizontal="right" vertical="center"/>
    </xf>
    <xf numFmtId="165" fontId="25" fillId="0" borderId="0" xfId="2" applyNumberFormat="1" applyFont="1" applyAlignment="1">
      <alignment vertical="center"/>
    </xf>
    <xf numFmtId="165" fontId="25" fillId="0" borderId="10" xfId="2" applyNumberFormat="1" applyFont="1" applyBorder="1" applyAlignment="1">
      <alignment horizontal="left" vertical="center"/>
    </xf>
    <xf numFmtId="165" fontId="19" fillId="0" borderId="0" xfId="2" applyNumberFormat="1" applyFont="1" applyAlignment="1">
      <alignment horizontal="left" vertical="center"/>
    </xf>
    <xf numFmtId="165" fontId="19" fillId="0" borderId="11" xfId="2" applyNumberFormat="1" applyFont="1" applyBorder="1" applyAlignment="1">
      <alignment horizontal="left" vertical="center"/>
    </xf>
    <xf numFmtId="167" fontId="19" fillId="0" borderId="12" xfId="3" applyNumberFormat="1" applyFont="1" applyFill="1" applyBorder="1" applyAlignment="1" applyProtection="1">
      <alignment horizontal="right" vertical="center"/>
    </xf>
    <xf numFmtId="167" fontId="19" fillId="0" borderId="11" xfId="3" applyNumberFormat="1" applyFont="1" applyFill="1" applyBorder="1" applyAlignment="1" applyProtection="1">
      <alignment horizontal="right" vertical="center"/>
    </xf>
    <xf numFmtId="167" fontId="19" fillId="0" borderId="13" xfId="3" applyNumberFormat="1" applyFont="1" applyFill="1" applyBorder="1" applyAlignment="1" applyProtection="1">
      <alignment horizontal="right" vertical="center"/>
    </xf>
    <xf numFmtId="165" fontId="22" fillId="0" borderId="10" xfId="2" applyNumberFormat="1" applyFont="1" applyBorder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left" vertical="center"/>
    </xf>
    <xf numFmtId="165" fontId="26" fillId="0" borderId="0" xfId="2" applyNumberFormat="1" applyFont="1" applyAlignment="1">
      <alignment horizontal="left" vertical="center"/>
    </xf>
    <xf numFmtId="167" fontId="4" fillId="0" borderId="12" xfId="3" applyNumberFormat="1" applyFont="1" applyFill="1" applyBorder="1" applyAlignment="1" applyProtection="1">
      <alignment horizontal="right" vertical="center"/>
    </xf>
    <xf numFmtId="167" fontId="27" fillId="0" borderId="11" xfId="3" applyNumberFormat="1" applyFont="1" applyBorder="1" applyAlignment="1" applyProtection="1">
      <alignment horizontal="right" vertical="center"/>
      <protection locked="0"/>
    </xf>
    <xf numFmtId="167" fontId="27" fillId="0" borderId="13" xfId="3" applyNumberFormat="1" applyFont="1" applyBorder="1" applyAlignment="1" applyProtection="1">
      <alignment horizontal="right" vertical="center"/>
      <protection locked="0"/>
    </xf>
    <xf numFmtId="167" fontId="27" fillId="0" borderId="12" xfId="3" applyNumberFormat="1" applyFont="1" applyBorder="1" applyAlignment="1" applyProtection="1">
      <alignment horizontal="right" vertical="center"/>
      <protection locked="0"/>
    </xf>
    <xf numFmtId="165" fontId="28" fillId="0" borderId="0" xfId="2" applyNumberFormat="1" applyFont="1" applyAlignment="1">
      <alignment horizontal="left" vertical="center"/>
    </xf>
    <xf numFmtId="167" fontId="19" fillId="0" borderId="11" xfId="3" applyNumberFormat="1" applyFont="1" applyBorder="1" applyAlignment="1" applyProtection="1">
      <alignment horizontal="right" vertical="center"/>
    </xf>
    <xf numFmtId="167" fontId="19" fillId="0" borderId="13" xfId="3" applyNumberFormat="1" applyFont="1" applyBorder="1" applyAlignment="1" applyProtection="1">
      <alignment horizontal="right" vertical="center"/>
    </xf>
    <xf numFmtId="167" fontId="19" fillId="0" borderId="12" xfId="3" applyNumberFormat="1" applyFont="1" applyBorder="1" applyAlignment="1" applyProtection="1">
      <alignment horizontal="right" vertical="center"/>
    </xf>
    <xf numFmtId="167" fontId="27" fillId="0" borderId="11" xfId="3" applyNumberFormat="1" applyFont="1" applyFill="1" applyBorder="1" applyAlignment="1" applyProtection="1">
      <alignment horizontal="right" vertical="center"/>
      <protection locked="0"/>
    </xf>
    <xf numFmtId="167" fontId="27" fillId="0" borderId="13" xfId="3" applyNumberFormat="1" applyFont="1" applyFill="1" applyBorder="1" applyAlignment="1" applyProtection="1">
      <alignment horizontal="right" vertical="center"/>
      <protection locked="0"/>
    </xf>
    <xf numFmtId="167" fontId="27" fillId="0" borderId="12" xfId="3" applyNumberFormat="1" applyFont="1" applyFill="1" applyBorder="1" applyAlignment="1" applyProtection="1">
      <alignment horizontal="right" vertical="center"/>
      <protection locked="0"/>
    </xf>
    <xf numFmtId="165" fontId="22" fillId="0" borderId="10" xfId="2" applyNumberFormat="1" applyFont="1" applyBorder="1"/>
    <xf numFmtId="165" fontId="19" fillId="0" borderId="11" xfId="2" applyNumberFormat="1" applyFont="1" applyBorder="1"/>
    <xf numFmtId="167" fontId="4" fillId="0" borderId="12" xfId="3" applyNumberFormat="1" applyFont="1" applyBorder="1" applyAlignment="1" applyProtection="1">
      <alignment horizontal="right"/>
    </xf>
    <xf numFmtId="167" fontId="4" fillId="0" borderId="11" xfId="3" applyNumberFormat="1" applyFont="1" applyFill="1" applyBorder="1" applyAlignment="1" applyProtection="1">
      <alignment horizontal="right"/>
    </xf>
    <xf numFmtId="167" fontId="4" fillId="0" borderId="13" xfId="3" applyNumberFormat="1" applyFont="1" applyFill="1" applyBorder="1" applyAlignment="1" applyProtection="1">
      <alignment horizontal="right"/>
    </xf>
    <xf numFmtId="167" fontId="4" fillId="0" borderId="12" xfId="3" applyNumberFormat="1" applyFont="1" applyFill="1" applyBorder="1" applyAlignment="1" applyProtection="1">
      <alignment horizontal="right"/>
    </xf>
    <xf numFmtId="165" fontId="22" fillId="0" borderId="0" xfId="2" applyNumberFormat="1" applyFont="1"/>
    <xf numFmtId="165" fontId="19" fillId="0" borderId="0" xfId="2" applyNumberFormat="1" applyFont="1" applyAlignment="1">
      <alignment horizontal="left"/>
    </xf>
    <xf numFmtId="165" fontId="19" fillId="0" borderId="11" xfId="2" applyNumberFormat="1" applyFont="1" applyBorder="1" applyAlignment="1">
      <alignment horizontal="left"/>
    </xf>
    <xf numFmtId="167" fontId="19" fillId="0" borderId="12" xfId="3" applyNumberFormat="1" applyFont="1" applyBorder="1" applyAlignment="1" applyProtection="1">
      <alignment horizontal="right"/>
    </xf>
    <xf numFmtId="167" fontId="29" fillId="0" borderId="11" xfId="3" applyNumberFormat="1" applyFont="1" applyBorder="1" applyAlignment="1" applyProtection="1">
      <alignment horizontal="right"/>
    </xf>
    <xf numFmtId="167" fontId="19" fillId="0" borderId="13" xfId="3" applyNumberFormat="1" applyFont="1" applyBorder="1" applyAlignment="1" applyProtection="1">
      <alignment horizontal="right"/>
    </xf>
    <xf numFmtId="167" fontId="19" fillId="0" borderId="11" xfId="3" applyNumberFormat="1" applyFont="1" applyBorder="1" applyAlignment="1" applyProtection="1">
      <alignment horizontal="right"/>
    </xf>
    <xf numFmtId="165" fontId="30" fillId="0" borderId="0" xfId="2" applyNumberFormat="1" applyFont="1" applyAlignment="1">
      <alignment horizontal="center" vertical="center"/>
    </xf>
    <xf numFmtId="167" fontId="4" fillId="0" borderId="12" xfId="3" applyNumberFormat="1" applyFont="1" applyBorder="1" applyAlignment="1" applyProtection="1">
      <alignment horizontal="right" vertical="center"/>
    </xf>
    <xf numFmtId="167" fontId="4" fillId="0" borderId="11" xfId="3" applyNumberFormat="1" applyFont="1" applyFill="1" applyBorder="1" applyAlignment="1" applyProtection="1">
      <alignment horizontal="right" vertical="center"/>
    </xf>
    <xf numFmtId="167" fontId="4" fillId="0" borderId="13" xfId="3" applyNumberFormat="1" applyFont="1" applyFill="1" applyBorder="1" applyAlignment="1" applyProtection="1">
      <alignment horizontal="right" vertical="center"/>
    </xf>
    <xf numFmtId="3" fontId="14" fillId="0" borderId="12" xfId="0" applyNumberFormat="1" applyFont="1" applyBorder="1" applyAlignment="1">
      <alignment horizontal="center"/>
    </xf>
    <xf numFmtId="167" fontId="31" fillId="0" borderId="11" xfId="3" applyNumberFormat="1" applyFont="1" applyBorder="1" applyAlignment="1" applyProtection="1">
      <alignment horizontal="right" vertical="center"/>
      <protection locked="0"/>
    </xf>
    <xf numFmtId="167" fontId="31" fillId="0" borderId="13" xfId="3" applyNumberFormat="1" applyFont="1" applyBorder="1" applyAlignment="1" applyProtection="1">
      <alignment horizontal="right" vertical="center"/>
      <protection locked="0"/>
    </xf>
    <xf numFmtId="167" fontId="31" fillId="0" borderId="12" xfId="3" applyNumberFormat="1" applyFont="1" applyBorder="1" applyAlignment="1" applyProtection="1">
      <alignment horizontal="right" vertical="center"/>
      <protection locked="0"/>
    </xf>
    <xf numFmtId="167" fontId="4" fillId="0" borderId="11" xfId="3" applyNumberFormat="1" applyFont="1" applyBorder="1" applyAlignment="1" applyProtection="1">
      <alignment horizontal="right"/>
    </xf>
    <xf numFmtId="167" fontId="4" fillId="0" borderId="13" xfId="3" applyNumberFormat="1" applyFont="1" applyBorder="1" applyAlignment="1" applyProtection="1">
      <alignment horizontal="right"/>
    </xf>
    <xf numFmtId="167" fontId="4" fillId="0" borderId="11" xfId="3" applyNumberFormat="1" applyFont="1" applyBorder="1" applyAlignment="1" applyProtection="1">
      <alignment horizontal="right" vertical="center"/>
    </xf>
    <xf numFmtId="167" fontId="19" fillId="5" borderId="12" xfId="3" applyNumberFormat="1" applyFont="1" applyFill="1" applyBorder="1" applyAlignment="1" applyProtection="1">
      <alignment horizontal="right"/>
    </xf>
    <xf numFmtId="167" fontId="19" fillId="5" borderId="11" xfId="3" applyNumberFormat="1" applyFont="1" applyFill="1" applyBorder="1" applyAlignment="1" applyProtection="1">
      <alignment horizontal="right"/>
    </xf>
    <xf numFmtId="167" fontId="19" fillId="5" borderId="13" xfId="3" applyNumberFormat="1" applyFont="1" applyFill="1" applyBorder="1" applyAlignment="1" applyProtection="1">
      <alignment horizontal="right"/>
    </xf>
    <xf numFmtId="165" fontId="28" fillId="0" borderId="0" xfId="2" applyNumberFormat="1" applyFont="1" applyAlignment="1">
      <alignment horizontal="left"/>
    </xf>
    <xf numFmtId="165" fontId="4" fillId="0" borderId="0" xfId="2" applyNumberFormat="1" applyFont="1" applyAlignment="1">
      <alignment horizontal="left"/>
    </xf>
    <xf numFmtId="167" fontId="4" fillId="5" borderId="12" xfId="3" applyNumberFormat="1" applyFont="1" applyFill="1" applyBorder="1" applyAlignment="1" applyProtection="1">
      <alignment horizontal="right"/>
    </xf>
    <xf numFmtId="167" fontId="4" fillId="5" borderId="11" xfId="3" applyNumberFormat="1" applyFont="1" applyFill="1" applyBorder="1" applyAlignment="1" applyProtection="1">
      <alignment horizontal="right"/>
    </xf>
    <xf numFmtId="167" fontId="4" fillId="5" borderId="13" xfId="3" applyNumberFormat="1" applyFont="1" applyFill="1" applyBorder="1" applyAlignment="1" applyProtection="1">
      <alignment horizontal="right"/>
    </xf>
    <xf numFmtId="167" fontId="32" fillId="0" borderId="12" xfId="3" applyNumberFormat="1" applyFont="1" applyFill="1" applyBorder="1" applyAlignment="1" applyProtection="1">
      <alignment horizontal="right" vertical="center"/>
      <protection locked="0"/>
    </xf>
    <xf numFmtId="167" fontId="4" fillId="0" borderId="13" xfId="3" applyNumberFormat="1" applyFont="1" applyBorder="1" applyAlignment="1" applyProtection="1">
      <alignment horizontal="right" vertical="center"/>
    </xf>
    <xf numFmtId="167" fontId="4" fillId="0" borderId="11" xfId="3" quotePrefix="1" applyNumberFormat="1" applyFont="1" applyBorder="1" applyAlignment="1" applyProtection="1">
      <alignment horizontal="right" vertical="center"/>
    </xf>
    <xf numFmtId="165" fontId="14" fillId="0" borderId="0" xfId="2" applyNumberFormat="1" applyFont="1" applyAlignment="1">
      <alignment horizontal="left" vertical="center"/>
    </xf>
    <xf numFmtId="167" fontId="33" fillId="0" borderId="17" xfId="3" applyNumberFormat="1" applyFont="1" applyBorder="1" applyAlignment="1" applyProtection="1">
      <alignment horizontal="right" vertical="center"/>
      <protection locked="0"/>
    </xf>
    <xf numFmtId="167" fontId="33" fillId="0" borderId="13" xfId="3" applyNumberFormat="1" applyFont="1" applyBorder="1" applyAlignment="1" applyProtection="1">
      <alignment horizontal="right" vertical="center"/>
      <protection locked="0"/>
    </xf>
    <xf numFmtId="167" fontId="33" fillId="0" borderId="12" xfId="3" applyNumberFormat="1" applyFont="1" applyBorder="1" applyAlignment="1" applyProtection="1">
      <alignment horizontal="right" vertical="center"/>
      <protection locked="0"/>
    </xf>
    <xf numFmtId="165" fontId="22" fillId="0" borderId="5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horizontal="left" vertical="center"/>
    </xf>
    <xf numFmtId="165" fontId="26" fillId="0" borderId="1" xfId="2" applyNumberFormat="1" applyFont="1" applyBorder="1" applyAlignment="1">
      <alignment horizontal="left" vertical="center"/>
    </xf>
    <xf numFmtId="167" fontId="4" fillId="0" borderId="15" xfId="3" applyNumberFormat="1" applyFont="1" applyFill="1" applyBorder="1" applyAlignment="1" applyProtection="1">
      <alignment horizontal="right" vertical="center"/>
    </xf>
    <xf numFmtId="167" fontId="4" fillId="0" borderId="18" xfId="3" quotePrefix="1" applyNumberFormat="1" applyFont="1" applyBorder="1" applyAlignment="1" applyProtection="1">
      <alignment horizontal="right" vertical="center"/>
    </xf>
    <xf numFmtId="167" fontId="4" fillId="0" borderId="14" xfId="3" quotePrefix="1" applyNumberFormat="1" applyFont="1" applyBorder="1" applyAlignment="1" applyProtection="1">
      <alignment horizontal="right" vertical="center"/>
    </xf>
    <xf numFmtId="167" fontId="4" fillId="0" borderId="15" xfId="3" quotePrefix="1" applyNumberFormat="1" applyFont="1" applyBorder="1" applyAlignment="1" applyProtection="1">
      <alignment horizontal="right" vertical="center"/>
    </xf>
    <xf numFmtId="3" fontId="4" fillId="0" borderId="0" xfId="1" applyNumberFormat="1" applyFont="1" applyFill="1" applyBorder="1" applyAlignment="1" applyProtection="1">
      <alignment horizontal="right" vertical="center"/>
    </xf>
    <xf numFmtId="3" fontId="27" fillId="0" borderId="0" xfId="1" applyNumberFormat="1" applyFont="1" applyBorder="1" applyAlignment="1" applyProtection="1">
      <alignment horizontal="right" vertical="center"/>
    </xf>
    <xf numFmtId="165" fontId="25" fillId="0" borderId="2" xfId="2" applyNumberFormat="1" applyFont="1" applyBorder="1" applyAlignment="1">
      <alignment horizontal="left"/>
    </xf>
    <xf numFmtId="165" fontId="19" fillId="0" borderId="3" xfId="2" applyNumberFormat="1" applyFont="1" applyBorder="1" applyAlignment="1">
      <alignment horizontal="left"/>
    </xf>
    <xf numFmtId="165" fontId="19" fillId="0" borderId="7" xfId="2" applyNumberFormat="1" applyFont="1" applyBorder="1" applyAlignment="1">
      <alignment horizontal="left"/>
    </xf>
    <xf numFmtId="3" fontId="4" fillId="0" borderId="8" xfId="1" applyNumberFormat="1" applyFont="1" applyBorder="1" applyAlignment="1" applyProtection="1">
      <alignment horizontal="right"/>
    </xf>
    <xf numFmtId="3" fontId="4" fillId="0" borderId="7" xfId="1" applyNumberFormat="1" applyFont="1" applyBorder="1" applyAlignment="1" applyProtection="1">
      <alignment horizontal="right"/>
    </xf>
    <xf numFmtId="3" fontId="4" fillId="0" borderId="9" xfId="1" applyNumberFormat="1" applyFont="1" applyBorder="1" applyAlignment="1" applyProtection="1">
      <alignment horizontal="right"/>
    </xf>
    <xf numFmtId="165" fontId="24" fillId="4" borderId="0" xfId="2" applyNumberFormat="1" applyFont="1" applyFill="1" applyAlignment="1">
      <alignment vertical="center"/>
    </xf>
    <xf numFmtId="165" fontId="24" fillId="4" borderId="11" xfId="2" applyNumberFormat="1" applyFont="1" applyFill="1" applyBorder="1" applyAlignment="1">
      <alignment vertical="center"/>
    </xf>
    <xf numFmtId="167" fontId="24" fillId="4" borderId="12" xfId="3" applyNumberFormat="1" applyFont="1" applyFill="1" applyBorder="1" applyAlignment="1" applyProtection="1">
      <alignment vertical="center"/>
    </xf>
    <xf numFmtId="167" fontId="24" fillId="4" borderId="13" xfId="3" applyNumberFormat="1" applyFont="1" applyFill="1" applyBorder="1" applyAlignment="1" applyProtection="1">
      <alignment vertical="center"/>
    </xf>
    <xf numFmtId="167" fontId="24" fillId="4" borderId="11" xfId="3" applyNumberFormat="1" applyFont="1" applyFill="1" applyBorder="1" applyAlignment="1" applyProtection="1">
      <alignment vertical="center"/>
    </xf>
    <xf numFmtId="165" fontId="25" fillId="0" borderId="10" xfId="2" applyNumberFormat="1" applyFont="1" applyBorder="1" applyAlignment="1">
      <alignment horizontal="left"/>
    </xf>
    <xf numFmtId="3" fontId="19" fillId="0" borderId="12" xfId="1" applyNumberFormat="1" applyFont="1" applyBorder="1" applyAlignment="1" applyProtection="1">
      <alignment horizontal="right"/>
    </xf>
    <xf numFmtId="3" fontId="19" fillId="0" borderId="11" xfId="1" applyNumberFormat="1" applyFont="1" applyBorder="1" applyAlignment="1" applyProtection="1">
      <alignment horizontal="right"/>
    </xf>
    <xf numFmtId="3" fontId="19" fillId="0" borderId="13" xfId="1" applyNumberFormat="1" applyFont="1" applyBorder="1" applyAlignment="1" applyProtection="1">
      <alignment horizontal="right"/>
    </xf>
    <xf numFmtId="165" fontId="25" fillId="0" borderId="5" xfId="2" applyNumberFormat="1" applyFont="1" applyBorder="1"/>
    <xf numFmtId="165" fontId="19" fillId="0" borderId="14" xfId="2" applyNumberFormat="1" applyFont="1" applyBorder="1"/>
    <xf numFmtId="168" fontId="4" fillId="0" borderId="15" xfId="2" applyNumberFormat="1" applyFont="1" applyBorder="1" applyAlignment="1">
      <alignment horizontal="left" vertical="center"/>
    </xf>
    <xf numFmtId="168" fontId="4" fillId="0" borderId="14" xfId="2" applyNumberFormat="1" applyFont="1" applyBorder="1" applyAlignment="1">
      <alignment horizontal="left" vertical="center"/>
    </xf>
    <xf numFmtId="168" fontId="4" fillId="0" borderId="16" xfId="2" applyNumberFormat="1" applyFont="1" applyBorder="1" applyAlignment="1">
      <alignment horizontal="left" vertical="center"/>
    </xf>
    <xf numFmtId="165" fontId="22" fillId="0" borderId="0" xfId="2" applyNumberFormat="1" applyFont="1" applyAlignment="1">
      <alignment horizontal="left"/>
    </xf>
    <xf numFmtId="165" fontId="34" fillId="0" borderId="0" xfId="2" applyNumberFormat="1" applyFont="1" applyAlignment="1">
      <alignment horizontal="left"/>
    </xf>
    <xf numFmtId="165" fontId="22" fillId="0" borderId="0" xfId="2" quotePrefix="1" applyNumberFormat="1" applyFont="1"/>
    <xf numFmtId="165" fontId="35" fillId="0" borderId="0" xfId="2" applyNumberFormat="1" applyFont="1" applyAlignment="1" applyProtection="1">
      <alignment horizontal="left" wrapText="1"/>
      <protection locked="0"/>
    </xf>
    <xf numFmtId="165" fontId="4" fillId="0" borderId="0" xfId="2" applyNumberFormat="1" applyFont="1" applyAlignment="1" applyProtection="1">
      <alignment wrapText="1"/>
      <protection locked="0"/>
    </xf>
    <xf numFmtId="167" fontId="0" fillId="0" borderId="0" xfId="0" applyNumberFormat="1"/>
    <xf numFmtId="165" fontId="76" fillId="0" borderId="0" xfId="52" applyNumberFormat="1" applyFont="1" applyBorder="1" applyAlignment="1" applyProtection="1">
      <alignment horizontal="left"/>
    </xf>
    <xf numFmtId="165" fontId="77" fillId="0" borderId="0" xfId="52" applyNumberFormat="1" applyFont="1" applyProtection="1"/>
    <xf numFmtId="166" fontId="78" fillId="0" borderId="0" xfId="0" applyFont="1" applyAlignment="1" applyProtection="1">
      <alignment horizontal="centerContinuous" vertical="center" wrapText="1"/>
      <protection locked="0"/>
    </xf>
    <xf numFmtId="166" fontId="79" fillId="0" borderId="0" xfId="0" applyFont="1" applyAlignment="1" applyProtection="1">
      <alignment horizontal="centerContinuous" vertical="center" wrapText="1"/>
    </xf>
    <xf numFmtId="166" fontId="77" fillId="0" borderId="0" xfId="0" applyFont="1"/>
    <xf numFmtId="166" fontId="78" fillId="0" borderId="0" xfId="0" applyFont="1" applyAlignment="1" applyProtection="1">
      <alignment horizontal="centerContinuous" vertical="center" wrapText="1"/>
    </xf>
    <xf numFmtId="166" fontId="77" fillId="0" borderId="0" xfId="0" applyFont="1" applyAlignment="1" applyProtection="1">
      <alignment vertical="center"/>
    </xf>
    <xf numFmtId="165" fontId="77" fillId="0" borderId="0" xfId="52" applyNumberFormat="1" applyFont="1" applyBorder="1" applyProtection="1"/>
    <xf numFmtId="165" fontId="79" fillId="0" borderId="0" xfId="52" applyNumberFormat="1" applyFont="1" applyBorder="1" applyAlignment="1" applyProtection="1">
      <alignment horizontal="left"/>
    </xf>
    <xf numFmtId="165" fontId="79" fillId="0" borderId="0" xfId="52" quotePrefix="1" applyNumberFormat="1" applyFont="1" applyBorder="1" applyAlignment="1" applyProtection="1">
      <alignment horizontal="center"/>
    </xf>
    <xf numFmtId="165" fontId="80" fillId="0" borderId="0" xfId="52" quotePrefix="1" applyNumberFormat="1" applyFont="1" applyBorder="1" applyAlignment="1" applyProtection="1">
      <alignment horizontal="center"/>
    </xf>
    <xf numFmtId="49" fontId="81" fillId="0" borderId="0" xfId="52" applyNumberFormat="1" applyFont="1" applyBorder="1" applyAlignment="1" applyProtection="1">
      <alignment horizontal="right"/>
    </xf>
    <xf numFmtId="165" fontId="77" fillId="0" borderId="0" xfId="52" applyNumberFormat="1" applyFont="1" applyFill="1" applyBorder="1" applyProtection="1"/>
    <xf numFmtId="165" fontId="77" fillId="0" borderId="2" xfId="52" applyNumberFormat="1" applyFont="1" applyFill="1" applyBorder="1" applyProtection="1"/>
    <xf numFmtId="165" fontId="79" fillId="0" borderId="3" xfId="52" applyNumberFormat="1" applyFont="1" applyFill="1" applyBorder="1" applyProtection="1"/>
    <xf numFmtId="165" fontId="77" fillId="0" borderId="3" xfId="52" applyNumberFormat="1" applyFont="1" applyFill="1" applyBorder="1" applyProtection="1"/>
    <xf numFmtId="166" fontId="79" fillId="0" borderId="3" xfId="0" applyFont="1" applyBorder="1" applyAlignment="1" applyProtection="1">
      <alignment horizontal="center"/>
    </xf>
    <xf numFmtId="166" fontId="77" fillId="0" borderId="3" xfId="0" applyFont="1" applyBorder="1" applyProtection="1"/>
    <xf numFmtId="165" fontId="79" fillId="0" borderId="4" xfId="52" applyNumberFormat="1" applyFont="1" applyFill="1" applyBorder="1" applyProtection="1"/>
    <xf numFmtId="165" fontId="79" fillId="0" borderId="5" xfId="52" applyNumberFormat="1" applyFont="1" applyFill="1" applyBorder="1" applyProtection="1"/>
    <xf numFmtId="165" fontId="79" fillId="0" borderId="1" xfId="52" applyNumberFormat="1" applyFont="1" applyFill="1" applyBorder="1" applyProtection="1"/>
    <xf numFmtId="165" fontId="79" fillId="0" borderId="6" xfId="52" applyNumberFormat="1" applyFont="1" applyFill="1" applyBorder="1" applyProtection="1"/>
    <xf numFmtId="165" fontId="79" fillId="0" borderId="0" xfId="52" applyNumberFormat="1" applyFont="1" applyFill="1" applyBorder="1" applyProtection="1"/>
    <xf numFmtId="165" fontId="77" fillId="0" borderId="0" xfId="52" applyNumberFormat="1" applyFont="1" applyFill="1" applyProtection="1"/>
    <xf numFmtId="165" fontId="77" fillId="0" borderId="10" xfId="52" applyNumberFormat="1" applyFont="1" applyFill="1" applyBorder="1" applyAlignment="1" applyProtection="1">
      <alignment horizontal="center"/>
    </xf>
    <xf numFmtId="165" fontId="77" fillId="0" borderId="0" xfId="52" applyNumberFormat="1" applyFont="1" applyFill="1" applyBorder="1" applyAlignment="1" applyProtection="1">
      <alignment horizontal="center"/>
    </xf>
    <xf numFmtId="165" fontId="77" fillId="0" borderId="11" xfId="52" applyNumberFormat="1" applyFont="1" applyFill="1" applyBorder="1" applyAlignment="1" applyProtection="1">
      <alignment horizontal="center"/>
    </xf>
    <xf numFmtId="165" fontId="77" fillId="0" borderId="12" xfId="52" applyNumberFormat="1" applyFont="1" applyFill="1" applyBorder="1" applyAlignment="1" applyProtection="1">
      <alignment horizontal="center"/>
    </xf>
    <xf numFmtId="165" fontId="82" fillId="0" borderId="11" xfId="52" applyNumberFormat="1" applyFont="1" applyFill="1" applyBorder="1" applyAlignment="1" applyProtection="1">
      <alignment horizontal="centerContinuous"/>
    </xf>
    <xf numFmtId="165" fontId="77" fillId="0" borderId="13" xfId="52" applyNumberFormat="1" applyFont="1" applyFill="1" applyBorder="1" applyAlignment="1" applyProtection="1">
      <alignment horizontal="centerContinuous"/>
    </xf>
    <xf numFmtId="165" fontId="79" fillId="0" borderId="13" xfId="52" applyNumberFormat="1" applyFont="1" applyFill="1" applyBorder="1" applyAlignment="1" applyProtection="1">
      <alignment horizontal="centerContinuous"/>
    </xf>
    <xf numFmtId="165" fontId="79" fillId="0" borderId="11" xfId="52" applyNumberFormat="1" applyFont="1" applyFill="1" applyBorder="1" applyAlignment="1" applyProtection="1">
      <alignment horizontal="centerContinuous"/>
    </xf>
    <xf numFmtId="165" fontId="79" fillId="0" borderId="9" xfId="52" applyNumberFormat="1" applyFont="1" applyFill="1" applyBorder="1" applyAlignment="1" applyProtection="1">
      <alignment horizontal="centerContinuous"/>
    </xf>
    <xf numFmtId="165" fontId="77" fillId="0" borderId="8" xfId="52" applyNumberFormat="1" applyFont="1" applyFill="1" applyBorder="1" applyAlignment="1" applyProtection="1">
      <alignment horizontal="centerContinuous"/>
    </xf>
    <xf numFmtId="165" fontId="77" fillId="0" borderId="0" xfId="52" applyNumberFormat="1" applyFont="1" applyAlignment="1" applyProtection="1">
      <alignment vertical="center"/>
    </xf>
    <xf numFmtId="165" fontId="79" fillId="0" borderId="0" xfId="52" applyNumberFormat="1" applyFont="1" applyAlignment="1" applyProtection="1">
      <alignment vertical="center"/>
    </xf>
    <xf numFmtId="165" fontId="79" fillId="0" borderId="10" xfId="52" applyNumberFormat="1" applyFont="1" applyFill="1" applyBorder="1" applyAlignment="1" applyProtection="1">
      <alignment horizontal="left" vertical="center"/>
    </xf>
    <xf numFmtId="165" fontId="79" fillId="0" borderId="0" xfId="52" applyNumberFormat="1" applyFont="1" applyFill="1" applyBorder="1" applyAlignment="1" applyProtection="1">
      <alignment horizontal="left" vertical="center"/>
    </xf>
    <xf numFmtId="165" fontId="79" fillId="0" borderId="11" xfId="52" applyNumberFormat="1" applyFont="1" applyFill="1" applyBorder="1" applyAlignment="1" applyProtection="1">
      <alignment horizontal="left" vertical="center"/>
    </xf>
    <xf numFmtId="167" fontId="79" fillId="0" borderId="12" xfId="48" applyNumberFormat="1" applyFont="1" applyFill="1" applyBorder="1" applyAlignment="1" applyProtection="1">
      <alignment horizontal="right" vertical="center"/>
    </xf>
    <xf numFmtId="167" fontId="79" fillId="0" borderId="11" xfId="48" applyNumberFormat="1" applyFont="1" applyFill="1" applyBorder="1" applyAlignment="1" applyProtection="1">
      <alignment horizontal="right" vertical="center"/>
    </xf>
    <xf numFmtId="167" fontId="79" fillId="0" borderId="13" xfId="48" applyNumberFormat="1" applyFont="1" applyFill="1" applyBorder="1" applyAlignment="1" applyProtection="1">
      <alignment horizontal="right" vertical="center"/>
    </xf>
    <xf numFmtId="165" fontId="77" fillId="0" borderId="10" xfId="52" applyNumberFormat="1" applyFont="1" applyBorder="1" applyAlignment="1" applyProtection="1">
      <alignment vertical="center"/>
    </xf>
    <xf numFmtId="165" fontId="77" fillId="0" borderId="0" xfId="52" applyNumberFormat="1" applyFont="1" applyBorder="1" applyAlignment="1" applyProtection="1">
      <alignment vertical="center"/>
    </xf>
    <xf numFmtId="165" fontId="77" fillId="0" borderId="0" xfId="52" applyNumberFormat="1" applyFont="1" applyBorder="1" applyAlignment="1" applyProtection="1">
      <alignment horizontal="left" vertical="center"/>
    </xf>
    <xf numFmtId="165" fontId="83" fillId="0" borderId="0" xfId="52" applyNumberFormat="1" applyFont="1" applyBorder="1" applyAlignment="1" applyProtection="1">
      <alignment horizontal="left" vertical="center"/>
    </xf>
    <xf numFmtId="167" fontId="77" fillId="0" borderId="12" xfId="48" applyNumberFormat="1" applyFont="1" applyFill="1" applyBorder="1" applyAlignment="1" applyProtection="1">
      <alignment horizontal="right" vertical="center"/>
    </xf>
    <xf numFmtId="167" fontId="84" fillId="0" borderId="11" xfId="48" applyNumberFormat="1" applyFont="1" applyBorder="1" applyAlignment="1" applyProtection="1">
      <alignment horizontal="right" vertical="center"/>
      <protection locked="0"/>
    </xf>
    <xf numFmtId="167" fontId="84" fillId="0" borderId="13" xfId="48" applyNumberFormat="1" applyFont="1" applyBorder="1" applyAlignment="1" applyProtection="1">
      <alignment horizontal="right" vertical="center"/>
      <protection locked="0"/>
    </xf>
    <xf numFmtId="167" fontId="84" fillId="0" borderId="12" xfId="48" applyNumberFormat="1" applyFont="1" applyBorder="1" applyAlignment="1" applyProtection="1">
      <alignment horizontal="right" vertical="center"/>
      <protection locked="0"/>
    </xf>
    <xf numFmtId="165" fontId="85" fillId="0" borderId="0" xfId="52" applyNumberFormat="1" applyFont="1" applyBorder="1" applyAlignment="1" applyProtection="1">
      <alignment horizontal="left" vertical="center"/>
    </xf>
    <xf numFmtId="167" fontId="79" fillId="0" borderId="11" xfId="48" applyNumberFormat="1" applyFont="1" applyBorder="1" applyAlignment="1" applyProtection="1">
      <alignment horizontal="right" vertical="center"/>
    </xf>
    <xf numFmtId="167" fontId="79" fillId="0" borderId="13" xfId="48" applyNumberFormat="1" applyFont="1" applyBorder="1" applyAlignment="1" applyProtection="1">
      <alignment horizontal="right" vertical="center"/>
    </xf>
    <xf numFmtId="167" fontId="79" fillId="0" borderId="12" xfId="48" applyNumberFormat="1" applyFont="1" applyBorder="1" applyAlignment="1" applyProtection="1">
      <alignment horizontal="right" vertical="center"/>
    </xf>
    <xf numFmtId="167" fontId="84" fillId="0" borderId="11" xfId="48" applyNumberFormat="1" applyFont="1" applyFill="1" applyBorder="1" applyAlignment="1" applyProtection="1">
      <alignment horizontal="right" vertical="center"/>
      <protection locked="0"/>
    </xf>
    <xf numFmtId="167" fontId="84" fillId="0" borderId="13" xfId="48" applyNumberFormat="1" applyFont="1" applyFill="1" applyBorder="1" applyAlignment="1" applyProtection="1">
      <alignment horizontal="right" vertical="center"/>
      <protection locked="0"/>
    </xf>
    <xf numFmtId="167" fontId="84" fillId="0" borderId="12" xfId="48" applyNumberFormat="1" applyFont="1" applyFill="1" applyBorder="1" applyAlignment="1" applyProtection="1">
      <alignment horizontal="right" vertical="center"/>
      <protection locked="0"/>
    </xf>
    <xf numFmtId="165" fontId="77" fillId="0" borderId="10" xfId="52" applyNumberFormat="1" applyFont="1" applyBorder="1" applyProtection="1"/>
    <xf numFmtId="165" fontId="79" fillId="0" borderId="0" xfId="52" applyNumberFormat="1" applyFont="1" applyBorder="1" applyProtection="1"/>
    <xf numFmtId="165" fontId="79" fillId="0" borderId="11" xfId="52" applyNumberFormat="1" applyFont="1" applyBorder="1" applyProtection="1"/>
    <xf numFmtId="167" fontId="77" fillId="0" borderId="12" xfId="48" applyNumberFormat="1" applyFont="1" applyBorder="1" applyAlignment="1" applyProtection="1">
      <alignment horizontal="right"/>
    </xf>
    <xf numFmtId="167" fontId="77" fillId="0" borderId="11" xfId="48" applyNumberFormat="1" applyFont="1" applyFill="1" applyBorder="1" applyAlignment="1" applyProtection="1">
      <alignment horizontal="right"/>
    </xf>
    <xf numFmtId="167" fontId="77" fillId="0" borderId="13" xfId="48" applyNumberFormat="1" applyFont="1" applyFill="1" applyBorder="1" applyAlignment="1" applyProtection="1">
      <alignment horizontal="right"/>
    </xf>
    <xf numFmtId="167" fontId="77" fillId="0" borderId="12" xfId="48" applyNumberFormat="1" applyFont="1" applyFill="1" applyBorder="1" applyAlignment="1" applyProtection="1">
      <alignment horizontal="right"/>
    </xf>
    <xf numFmtId="165" fontId="79" fillId="0" borderId="11" xfId="52" applyNumberFormat="1" applyFont="1" applyBorder="1" applyAlignment="1" applyProtection="1">
      <alignment horizontal="left"/>
    </xf>
    <xf numFmtId="167" fontId="79" fillId="0" borderId="12" xfId="48" applyNumberFormat="1" applyFont="1" applyBorder="1" applyAlignment="1" applyProtection="1">
      <alignment horizontal="right"/>
    </xf>
    <xf numFmtId="167" fontId="86" fillId="0" borderId="11" xfId="48" applyNumberFormat="1" applyFont="1" applyBorder="1" applyAlignment="1" applyProtection="1">
      <alignment horizontal="right"/>
    </xf>
    <xf numFmtId="167" fontId="79" fillId="0" borderId="13" xfId="48" applyNumberFormat="1" applyFont="1" applyBorder="1" applyAlignment="1" applyProtection="1">
      <alignment horizontal="right"/>
    </xf>
    <xf numFmtId="167" fontId="79" fillId="0" borderId="11" xfId="48" applyNumberFormat="1" applyFont="1" applyBorder="1" applyAlignment="1" applyProtection="1">
      <alignment horizontal="right"/>
    </xf>
    <xf numFmtId="167" fontId="77" fillId="0" borderId="12" xfId="48" applyNumberFormat="1" applyFont="1" applyBorder="1" applyAlignment="1" applyProtection="1">
      <alignment horizontal="right" vertical="center"/>
    </xf>
    <xf numFmtId="167" fontId="77" fillId="0" borderId="11" xfId="48" applyNumberFormat="1" applyFont="1" applyFill="1" applyBorder="1" applyAlignment="1" applyProtection="1">
      <alignment horizontal="right" vertical="center"/>
    </xf>
    <xf numFmtId="167" fontId="77" fillId="0" borderId="13" xfId="48" applyNumberFormat="1" applyFont="1" applyFill="1" applyBorder="1" applyAlignment="1" applyProtection="1">
      <alignment horizontal="right" vertical="center"/>
    </xf>
    <xf numFmtId="167" fontId="87" fillId="0" borderId="11" xfId="48" applyNumberFormat="1" applyFont="1" applyBorder="1" applyAlignment="1" applyProtection="1">
      <alignment horizontal="right" vertical="center"/>
      <protection locked="0"/>
    </xf>
    <xf numFmtId="167" fontId="87" fillId="0" borderId="13" xfId="48" applyNumberFormat="1" applyFont="1" applyBorder="1" applyAlignment="1" applyProtection="1">
      <alignment horizontal="right" vertical="center"/>
      <protection locked="0"/>
    </xf>
    <xf numFmtId="167" fontId="87" fillId="0" borderId="12" xfId="48" applyNumberFormat="1" applyFont="1" applyBorder="1" applyAlignment="1" applyProtection="1">
      <alignment horizontal="right" vertical="center"/>
      <protection locked="0"/>
    </xf>
    <xf numFmtId="167" fontId="77" fillId="0" borderId="11" xfId="48" applyNumberFormat="1" applyFont="1" applyBorder="1" applyAlignment="1" applyProtection="1">
      <alignment horizontal="right"/>
    </xf>
    <xf numFmtId="167" fontId="77" fillId="0" borderId="13" xfId="48" applyNumberFormat="1" applyFont="1" applyBorder="1" applyAlignment="1" applyProtection="1">
      <alignment horizontal="right"/>
    </xf>
    <xf numFmtId="167" fontId="77" fillId="0" borderId="11" xfId="48" applyNumberFormat="1" applyFont="1" applyBorder="1" applyAlignment="1" applyProtection="1">
      <alignment horizontal="right" vertical="center"/>
    </xf>
    <xf numFmtId="167" fontId="79" fillId="5" borderId="12" xfId="48" applyNumberFormat="1" applyFont="1" applyFill="1" applyBorder="1" applyAlignment="1" applyProtection="1">
      <alignment horizontal="right"/>
    </xf>
    <xf numFmtId="167" fontId="79" fillId="5" borderId="11" xfId="48" applyNumberFormat="1" applyFont="1" applyFill="1" applyBorder="1" applyAlignment="1" applyProtection="1">
      <alignment horizontal="right"/>
    </xf>
    <xf numFmtId="167" fontId="79" fillId="5" borderId="13" xfId="48" applyNumberFormat="1" applyFont="1" applyFill="1" applyBorder="1" applyAlignment="1" applyProtection="1">
      <alignment horizontal="right"/>
    </xf>
    <xf numFmtId="165" fontId="85" fillId="0" borderId="0" xfId="52" applyNumberFormat="1" applyFont="1" applyBorder="1" applyAlignment="1" applyProtection="1">
      <alignment horizontal="left"/>
    </xf>
    <xf numFmtId="165" fontId="77" fillId="0" borderId="0" xfId="52" applyNumberFormat="1" applyFont="1" applyBorder="1" applyAlignment="1" applyProtection="1">
      <alignment horizontal="left"/>
    </xf>
    <xf numFmtId="167" fontId="77" fillId="5" borderId="12" xfId="48" applyNumberFormat="1" applyFont="1" applyFill="1" applyBorder="1" applyAlignment="1" applyProtection="1">
      <alignment horizontal="right"/>
    </xf>
    <xf numFmtId="167" fontId="77" fillId="5" borderId="11" xfId="48" applyNumberFormat="1" applyFont="1" applyFill="1" applyBorder="1" applyAlignment="1" applyProtection="1">
      <alignment horizontal="right"/>
    </xf>
    <xf numFmtId="167" fontId="77" fillId="5" borderId="13" xfId="48" applyNumberFormat="1" applyFont="1" applyFill="1" applyBorder="1" applyAlignment="1" applyProtection="1">
      <alignment horizontal="right"/>
    </xf>
    <xf numFmtId="167" fontId="88" fillId="0" borderId="12" xfId="48" applyNumberFormat="1" applyFont="1" applyFill="1" applyBorder="1" applyAlignment="1" applyProtection="1">
      <alignment horizontal="right" vertical="center"/>
      <protection locked="0"/>
    </xf>
    <xf numFmtId="167" fontId="77" fillId="0" borderId="13" xfId="48" applyNumberFormat="1" applyFont="1" applyBorder="1" applyAlignment="1" applyProtection="1">
      <alignment horizontal="right" vertical="center"/>
    </xf>
    <xf numFmtId="167" fontId="77" fillId="0" borderId="11" xfId="48" quotePrefix="1" applyNumberFormat="1" applyFont="1" applyBorder="1" applyAlignment="1" applyProtection="1">
      <alignment horizontal="right" vertical="center"/>
    </xf>
    <xf numFmtId="167" fontId="89" fillId="0" borderId="17" xfId="48" applyNumberFormat="1" applyFont="1" applyBorder="1" applyAlignment="1" applyProtection="1">
      <alignment horizontal="right" vertical="center"/>
      <protection locked="0"/>
    </xf>
    <xf numFmtId="167" fontId="89" fillId="0" borderId="13" xfId="48" applyNumberFormat="1" applyFont="1" applyBorder="1" applyAlignment="1" applyProtection="1">
      <alignment horizontal="right" vertical="center"/>
      <protection locked="0"/>
    </xf>
    <xf numFmtId="167" fontId="89" fillId="0" borderId="12" xfId="48" applyNumberFormat="1" applyFont="1" applyBorder="1" applyAlignment="1" applyProtection="1">
      <alignment horizontal="right" vertical="center"/>
      <protection locked="0"/>
    </xf>
    <xf numFmtId="165" fontId="77" fillId="0" borderId="5" xfId="52" applyNumberFormat="1" applyFont="1" applyBorder="1" applyAlignment="1" applyProtection="1">
      <alignment vertical="center"/>
    </xf>
    <xf numFmtId="165" fontId="77" fillId="0" borderId="1" xfId="52" applyNumberFormat="1" applyFont="1" applyBorder="1" applyAlignment="1" applyProtection="1">
      <alignment vertical="center"/>
    </xf>
    <xf numFmtId="165" fontId="77" fillId="0" borderId="1" xfId="52" applyNumberFormat="1" applyFont="1" applyBorder="1" applyAlignment="1" applyProtection="1">
      <alignment horizontal="left" vertical="center"/>
    </xf>
    <xf numFmtId="165" fontId="83" fillId="0" borderId="1" xfId="52" applyNumberFormat="1" applyFont="1" applyBorder="1" applyAlignment="1" applyProtection="1">
      <alignment horizontal="left" vertical="center"/>
    </xf>
    <xf numFmtId="167" fontId="77" fillId="0" borderId="15" xfId="48" applyNumberFormat="1" applyFont="1" applyFill="1" applyBorder="1" applyAlignment="1" applyProtection="1">
      <alignment horizontal="right" vertical="center"/>
    </xf>
    <xf numFmtId="167" fontId="77" fillId="0" borderId="18" xfId="48" quotePrefix="1" applyNumberFormat="1" applyFont="1" applyBorder="1" applyAlignment="1" applyProtection="1">
      <alignment horizontal="right" vertical="center"/>
    </xf>
    <xf numFmtId="167" fontId="77" fillId="0" borderId="14" xfId="48" quotePrefix="1" applyNumberFormat="1" applyFont="1" applyBorder="1" applyAlignment="1" applyProtection="1">
      <alignment horizontal="right" vertical="center"/>
    </xf>
    <xf numFmtId="167" fontId="77" fillId="0" borderId="15" xfId="48" quotePrefix="1" applyNumberFormat="1" applyFont="1" applyBorder="1" applyAlignment="1" applyProtection="1">
      <alignment horizontal="right" vertical="center"/>
    </xf>
    <xf numFmtId="3" fontId="77" fillId="0" borderId="0" xfId="6" applyNumberFormat="1" applyFont="1" applyFill="1" applyBorder="1" applyAlignment="1" applyProtection="1">
      <alignment horizontal="right" vertical="center"/>
    </xf>
    <xf numFmtId="3" fontId="84" fillId="0" borderId="0" xfId="6" applyNumberFormat="1" applyFont="1" applyBorder="1" applyAlignment="1" applyProtection="1">
      <alignment horizontal="right" vertical="center"/>
    </xf>
    <xf numFmtId="165" fontId="79" fillId="0" borderId="2" xfId="52" applyNumberFormat="1" applyFont="1" applyBorder="1" applyAlignment="1" applyProtection="1">
      <alignment horizontal="left"/>
    </xf>
    <xf numFmtId="165" fontId="79" fillId="0" borderId="3" xfId="52" applyNumberFormat="1" applyFont="1" applyBorder="1" applyAlignment="1" applyProtection="1">
      <alignment horizontal="left"/>
    </xf>
    <xf numFmtId="165" fontId="79" fillId="0" borderId="7" xfId="52" applyNumberFormat="1" applyFont="1" applyBorder="1" applyAlignment="1" applyProtection="1">
      <alignment horizontal="left"/>
    </xf>
    <xf numFmtId="3" fontId="77" fillId="0" borderId="8" xfId="6" applyNumberFormat="1" applyFont="1" applyBorder="1" applyAlignment="1" applyProtection="1">
      <alignment horizontal="right"/>
    </xf>
    <xf numFmtId="3" fontId="77" fillId="0" borderId="7" xfId="6" applyNumberFormat="1" applyFont="1" applyBorder="1" applyAlignment="1" applyProtection="1">
      <alignment horizontal="right"/>
    </xf>
    <xf numFmtId="3" fontId="77" fillId="0" borderId="9" xfId="6" applyNumberFormat="1" applyFont="1" applyBorder="1" applyAlignment="1" applyProtection="1">
      <alignment horizontal="right"/>
    </xf>
    <xf numFmtId="165" fontId="79" fillId="0" borderId="10" xfId="52" applyNumberFormat="1" applyFont="1" applyBorder="1" applyAlignment="1" applyProtection="1">
      <alignment horizontal="left"/>
    </xf>
    <xf numFmtId="3" fontId="79" fillId="0" borderId="12" xfId="6" applyNumberFormat="1" applyFont="1" applyBorder="1" applyAlignment="1" applyProtection="1">
      <alignment horizontal="right"/>
    </xf>
    <xf numFmtId="3" fontId="79" fillId="0" borderId="11" xfId="6" applyNumberFormat="1" applyFont="1" applyBorder="1" applyAlignment="1" applyProtection="1">
      <alignment horizontal="right"/>
    </xf>
    <xf numFmtId="3" fontId="79" fillId="0" borderId="13" xfId="6" applyNumberFormat="1" applyFont="1" applyBorder="1" applyAlignment="1" applyProtection="1">
      <alignment horizontal="right"/>
    </xf>
    <xf numFmtId="165" fontId="79" fillId="0" borderId="5" xfId="52" applyNumberFormat="1" applyFont="1" applyBorder="1" applyProtection="1"/>
    <xf numFmtId="165" fontId="79" fillId="0" borderId="1" xfId="52" applyNumberFormat="1" applyFont="1" applyBorder="1" applyProtection="1"/>
    <xf numFmtId="165" fontId="79" fillId="0" borderId="14" xfId="52" applyNumberFormat="1" applyFont="1" applyBorder="1" applyProtection="1"/>
    <xf numFmtId="168" fontId="77" fillId="0" borderId="15" xfId="52" applyNumberFormat="1" applyFont="1" applyBorder="1" applyAlignment="1" applyProtection="1">
      <alignment horizontal="left" vertical="center"/>
    </xf>
    <xf numFmtId="168" fontId="77" fillId="0" borderId="14" xfId="52" applyNumberFormat="1" applyFont="1" applyBorder="1" applyAlignment="1" applyProtection="1">
      <alignment horizontal="left" vertical="center"/>
    </xf>
    <xf numFmtId="168" fontId="77" fillId="0" borderId="16" xfId="52" applyNumberFormat="1" applyFont="1" applyBorder="1" applyAlignment="1" applyProtection="1">
      <alignment horizontal="left" vertical="center"/>
    </xf>
    <xf numFmtId="165" fontId="77" fillId="0" borderId="0" xfId="52" applyNumberFormat="1" applyFont="1" applyAlignment="1" applyProtection="1">
      <alignment horizontal="left"/>
    </xf>
    <xf numFmtId="165" fontId="77" fillId="0" borderId="0" xfId="52" quotePrefix="1" applyNumberFormat="1" applyFont="1" applyFill="1" applyProtection="1"/>
    <xf numFmtId="165" fontId="90" fillId="0" borderId="0" xfId="52" applyNumberFormat="1" applyFont="1" applyBorder="1" applyAlignment="1" applyProtection="1">
      <alignment horizontal="left" wrapText="1"/>
      <protection locked="0"/>
    </xf>
    <xf numFmtId="165" fontId="90" fillId="0" borderId="0" xfId="52" applyNumberFormat="1" applyFont="1" applyAlignment="1" applyProtection="1">
      <alignment horizontal="left" wrapText="1"/>
      <protection locked="0"/>
    </xf>
    <xf numFmtId="165" fontId="77" fillId="0" borderId="0" xfId="52" applyNumberFormat="1" applyFont="1" applyAlignment="1" applyProtection="1">
      <alignment wrapText="1"/>
      <protection locked="0"/>
    </xf>
    <xf numFmtId="167" fontId="77" fillId="0" borderId="0" xfId="0" applyNumberFormat="1" applyFont="1"/>
    <xf numFmtId="166" fontId="91" fillId="37" borderId="3" xfId="0" applyFont="1" applyFill="1" applyBorder="1" applyAlignment="1" applyProtection="1">
      <alignment horizontal="center"/>
      <protection locked="0"/>
    </xf>
    <xf numFmtId="165" fontId="91" fillId="37" borderId="10" xfId="52" applyNumberFormat="1" applyFont="1" applyFill="1" applyBorder="1" applyAlignment="1" applyProtection="1">
      <alignment vertical="center"/>
    </xf>
    <xf numFmtId="165" fontId="91" fillId="37" borderId="0" xfId="52" applyNumberFormat="1" applyFont="1" applyFill="1" applyBorder="1" applyAlignment="1" applyProtection="1">
      <alignment horizontal="left" vertical="center"/>
    </xf>
    <xf numFmtId="165" fontId="91" fillId="37" borderId="11" xfId="52" applyNumberFormat="1" applyFont="1" applyFill="1" applyBorder="1" applyAlignment="1" applyProtection="1">
      <alignment horizontal="left" vertical="center"/>
    </xf>
    <xf numFmtId="167" fontId="91" fillId="37" borderId="12" xfId="48" applyNumberFormat="1" applyFont="1" applyFill="1" applyBorder="1" applyAlignment="1" applyProtection="1">
      <alignment horizontal="right" vertical="center"/>
    </xf>
    <xf numFmtId="167" fontId="91" fillId="37" borderId="13" xfId="48" applyNumberFormat="1" applyFont="1" applyFill="1" applyBorder="1" applyAlignment="1" applyProtection="1">
      <alignment horizontal="right" vertical="center"/>
    </xf>
    <xf numFmtId="167" fontId="91" fillId="37" borderId="11" xfId="48" applyNumberFormat="1" applyFont="1" applyFill="1" applyBorder="1" applyAlignment="1" applyProtection="1">
      <alignment horizontal="right" vertical="center"/>
    </xf>
    <xf numFmtId="165" fontId="91" fillId="37" borderId="10" xfId="52" applyNumberFormat="1" applyFont="1" applyFill="1" applyBorder="1" applyAlignment="1" applyProtection="1">
      <alignment horizontal="centerContinuous" vertical="center"/>
    </xf>
    <xf numFmtId="165" fontId="91" fillId="37" borderId="0" xfId="52" applyNumberFormat="1" applyFont="1" applyFill="1" applyBorder="1" applyAlignment="1" applyProtection="1">
      <alignment horizontal="centerContinuous" vertical="center"/>
    </xf>
    <xf numFmtId="165" fontId="91" fillId="37" borderId="11" xfId="52" applyNumberFormat="1" applyFont="1" applyFill="1" applyBorder="1" applyAlignment="1" applyProtection="1">
      <alignment horizontal="centerContinuous" vertical="center"/>
    </xf>
    <xf numFmtId="3" fontId="91" fillId="37" borderId="12" xfId="6" applyNumberFormat="1" applyFont="1" applyFill="1" applyBorder="1" applyAlignment="1" applyProtection="1">
      <alignment horizontal="right" vertical="center"/>
    </xf>
    <xf numFmtId="3" fontId="91" fillId="37" borderId="11" xfId="6" applyNumberFormat="1" applyFont="1" applyFill="1" applyBorder="1" applyAlignment="1" applyProtection="1">
      <alignment horizontal="right" vertical="center"/>
    </xf>
    <xf numFmtId="3" fontId="91" fillId="37" borderId="13" xfId="6" applyNumberFormat="1" applyFont="1" applyFill="1" applyBorder="1" applyAlignment="1" applyProtection="1">
      <alignment horizontal="right" vertical="center"/>
    </xf>
    <xf numFmtId="165" fontId="20" fillId="3" borderId="8" xfId="2" applyNumberFormat="1" applyFont="1" applyFill="1" applyBorder="1" applyAlignment="1">
      <alignment horizontal="center" vertical="center"/>
    </xf>
    <xf numFmtId="165" fontId="20" fillId="3" borderId="12" xfId="2" applyNumberFormat="1" applyFont="1" applyFill="1" applyBorder="1" applyAlignment="1">
      <alignment horizontal="center" vertical="center"/>
    </xf>
    <xf numFmtId="165" fontId="20" fillId="3" borderId="15" xfId="2" applyNumberFormat="1" applyFont="1" applyFill="1" applyBorder="1" applyAlignment="1">
      <alignment horizontal="center" vertical="center"/>
    </xf>
    <xf numFmtId="166" fontId="15" fillId="0" borderId="0" xfId="0" applyFont="1" applyAlignment="1">
      <alignment horizontal="center" vertical="center" wrapText="1"/>
    </xf>
    <xf numFmtId="166" fontId="15" fillId="0" borderId="1" xfId="0" applyFont="1" applyBorder="1" applyAlignment="1">
      <alignment horizontal="center" vertical="center" wrapText="1"/>
    </xf>
    <xf numFmtId="165" fontId="6" fillId="0" borderId="3" xfId="2" quotePrefix="1" applyNumberFormat="1" applyFont="1" applyBorder="1"/>
    <xf numFmtId="165" fontId="6" fillId="0" borderId="3" xfId="2" applyNumberFormat="1" applyFont="1" applyBorder="1"/>
    <xf numFmtId="165" fontId="20" fillId="3" borderId="2" xfId="2" applyNumberFormat="1" applyFont="1" applyFill="1" applyBorder="1" applyAlignment="1">
      <alignment horizontal="center" vertical="center"/>
    </xf>
    <xf numFmtId="165" fontId="20" fillId="3" borderId="3" xfId="2" applyNumberFormat="1" applyFont="1" applyFill="1" applyBorder="1" applyAlignment="1">
      <alignment horizontal="center" vertical="center"/>
    </xf>
    <xf numFmtId="165" fontId="20" fillId="3" borderId="7" xfId="2" applyNumberFormat="1" applyFont="1" applyFill="1" applyBorder="1" applyAlignment="1">
      <alignment horizontal="center" vertical="center"/>
    </xf>
    <xf numFmtId="165" fontId="20" fillId="3" borderId="10" xfId="2" applyNumberFormat="1" applyFont="1" applyFill="1" applyBorder="1" applyAlignment="1">
      <alignment horizontal="center" vertical="center"/>
    </xf>
    <xf numFmtId="165" fontId="20" fillId="3" borderId="0" xfId="2" applyNumberFormat="1" applyFont="1" applyFill="1" applyAlignment="1">
      <alignment horizontal="center" vertical="center"/>
    </xf>
    <xf numFmtId="165" fontId="20" fillId="3" borderId="11" xfId="2" applyNumberFormat="1" applyFont="1" applyFill="1" applyBorder="1" applyAlignment="1">
      <alignment horizontal="center" vertical="center"/>
    </xf>
    <xf numFmtId="165" fontId="20" fillId="3" borderId="5" xfId="2" applyNumberFormat="1" applyFont="1" applyFill="1" applyBorder="1" applyAlignment="1">
      <alignment horizontal="center" vertical="center"/>
    </xf>
    <xf numFmtId="165" fontId="20" fillId="3" borderId="1" xfId="2" applyNumberFormat="1" applyFont="1" applyFill="1" applyBorder="1" applyAlignment="1">
      <alignment horizontal="center" vertical="center"/>
    </xf>
    <xf numFmtId="165" fontId="20" fillId="3" borderId="14" xfId="2" applyNumberFormat="1" applyFont="1" applyFill="1" applyBorder="1" applyAlignment="1">
      <alignment horizontal="center" vertical="center"/>
    </xf>
    <xf numFmtId="165" fontId="20" fillId="3" borderId="8" xfId="2" applyNumberFormat="1" applyFont="1" applyFill="1" applyBorder="1" applyAlignment="1">
      <alignment horizontal="center" vertical="center" wrapText="1"/>
    </xf>
    <xf numFmtId="165" fontId="20" fillId="3" borderId="12" xfId="2" applyNumberFormat="1" applyFont="1" applyFill="1" applyBorder="1" applyAlignment="1">
      <alignment horizontal="center" vertical="center" wrapText="1"/>
    </xf>
    <xf numFmtId="165" fontId="20" fillId="3" borderId="15" xfId="2" applyNumberFormat="1" applyFont="1" applyFill="1" applyBorder="1" applyAlignment="1">
      <alignment horizontal="center" vertical="center" wrapText="1"/>
    </xf>
    <xf numFmtId="165" fontId="20" fillId="3" borderId="9" xfId="2" applyNumberFormat="1" applyFont="1" applyFill="1" applyBorder="1" applyAlignment="1">
      <alignment horizontal="center" vertical="center"/>
    </xf>
    <xf numFmtId="165" fontId="20" fillId="3" borderId="13" xfId="2" applyNumberFormat="1" applyFont="1" applyFill="1" applyBorder="1" applyAlignment="1">
      <alignment horizontal="center" vertical="center"/>
    </xf>
    <xf numFmtId="165" fontId="20" fillId="3" borderId="16" xfId="2" applyNumberFormat="1" applyFont="1" applyFill="1" applyBorder="1" applyAlignment="1">
      <alignment horizontal="center" vertical="center"/>
    </xf>
    <xf numFmtId="165" fontId="91" fillId="60" borderId="9" xfId="52" applyNumberFormat="1" applyFont="1" applyFill="1" applyBorder="1" applyAlignment="1" applyProtection="1">
      <alignment horizontal="center" vertical="center"/>
    </xf>
    <xf numFmtId="165" fontId="91" fillId="60" borderId="13" xfId="52" applyNumberFormat="1" applyFont="1" applyFill="1" applyBorder="1" applyAlignment="1" applyProtection="1">
      <alignment horizontal="center" vertical="center"/>
    </xf>
    <xf numFmtId="165" fontId="91" fillId="60" borderId="16" xfId="52" applyNumberFormat="1" applyFont="1" applyFill="1" applyBorder="1" applyAlignment="1" applyProtection="1">
      <alignment horizontal="center" vertical="center"/>
    </xf>
    <xf numFmtId="165" fontId="91" fillId="60" borderId="8" xfId="52" applyNumberFormat="1" applyFont="1" applyFill="1" applyBorder="1" applyAlignment="1" applyProtection="1">
      <alignment horizontal="center" vertical="center"/>
    </xf>
    <xf numFmtId="165" fontId="91" fillId="60" borderId="12" xfId="52" applyNumberFormat="1" applyFont="1" applyFill="1" applyBorder="1" applyAlignment="1" applyProtection="1">
      <alignment horizontal="center" vertical="center"/>
    </xf>
    <xf numFmtId="165" fontId="91" fillId="60" borderId="15" xfId="52" applyNumberFormat="1" applyFont="1" applyFill="1" applyBorder="1" applyAlignment="1" applyProtection="1">
      <alignment horizontal="center" vertical="center"/>
    </xf>
    <xf numFmtId="165" fontId="91" fillId="60" borderId="7" xfId="52" applyNumberFormat="1" applyFont="1" applyFill="1" applyBorder="1" applyAlignment="1" applyProtection="1">
      <alignment horizontal="center" vertical="center"/>
    </xf>
    <xf numFmtId="165" fontId="91" fillId="60" borderId="11" xfId="52" applyNumberFormat="1" applyFont="1" applyFill="1" applyBorder="1" applyAlignment="1" applyProtection="1">
      <alignment horizontal="center" vertical="center"/>
    </xf>
    <xf numFmtId="165" fontId="91" fillId="60" borderId="14" xfId="52" applyNumberFormat="1" applyFont="1" applyFill="1" applyBorder="1" applyAlignment="1" applyProtection="1">
      <alignment horizontal="center" vertical="center"/>
    </xf>
    <xf numFmtId="166" fontId="80" fillId="0" borderId="0" xfId="0" applyFont="1" applyAlignment="1" applyProtection="1">
      <alignment horizontal="center" vertical="center" wrapText="1"/>
    </xf>
    <xf numFmtId="166" fontId="80" fillId="0" borderId="1" xfId="0" applyFont="1" applyBorder="1" applyAlignment="1" applyProtection="1">
      <alignment horizontal="center" vertical="center" wrapText="1"/>
    </xf>
    <xf numFmtId="165" fontId="79" fillId="0" borderId="3" xfId="52" quotePrefix="1" applyNumberFormat="1" applyFont="1" applyFill="1" applyBorder="1" applyProtection="1"/>
    <xf numFmtId="165" fontId="79" fillId="0" borderId="3" xfId="52" applyNumberFormat="1" applyFont="1" applyFill="1" applyBorder="1" applyProtection="1"/>
    <xf numFmtId="165" fontId="91" fillId="60" borderId="2" xfId="52" applyNumberFormat="1" applyFont="1" applyFill="1" applyBorder="1" applyAlignment="1" applyProtection="1">
      <alignment horizontal="center" vertical="center"/>
    </xf>
    <xf numFmtId="165" fontId="91" fillId="60" borderId="3" xfId="52" applyNumberFormat="1" applyFont="1" applyFill="1" applyBorder="1" applyAlignment="1" applyProtection="1">
      <alignment horizontal="center" vertical="center"/>
    </xf>
    <xf numFmtId="165" fontId="91" fillId="60" borderId="10" xfId="52" applyNumberFormat="1" applyFont="1" applyFill="1" applyBorder="1" applyAlignment="1" applyProtection="1">
      <alignment horizontal="center" vertical="center"/>
    </xf>
    <xf numFmtId="165" fontId="91" fillId="60" borderId="0" xfId="52" applyNumberFormat="1" applyFont="1" applyFill="1" applyBorder="1" applyAlignment="1" applyProtection="1">
      <alignment horizontal="center" vertical="center"/>
    </xf>
    <xf numFmtId="165" fontId="91" fillId="60" borderId="5" xfId="52" applyNumberFormat="1" applyFont="1" applyFill="1" applyBorder="1" applyAlignment="1" applyProtection="1">
      <alignment horizontal="center" vertical="center"/>
    </xf>
    <xf numFmtId="165" fontId="91" fillId="60" borderId="1" xfId="52" applyNumberFormat="1" applyFont="1" applyFill="1" applyBorder="1" applyAlignment="1" applyProtection="1">
      <alignment horizontal="center" vertical="center"/>
    </xf>
    <xf numFmtId="165" fontId="91" fillId="60" borderId="8" xfId="52" applyNumberFormat="1" applyFont="1" applyFill="1" applyBorder="1" applyAlignment="1" applyProtection="1">
      <alignment horizontal="center" vertical="center" wrapText="1"/>
    </xf>
    <xf numFmtId="165" fontId="91" fillId="60" borderId="12" xfId="52" applyNumberFormat="1" applyFont="1" applyFill="1" applyBorder="1" applyAlignment="1" applyProtection="1">
      <alignment horizontal="center" vertical="center" wrapText="1"/>
    </xf>
    <xf numFmtId="165" fontId="91" fillId="60" borderId="15" xfId="52" applyNumberFormat="1" applyFont="1" applyFill="1" applyBorder="1" applyAlignment="1" applyProtection="1">
      <alignment horizontal="center" vertical="center" wrapText="1"/>
    </xf>
  </cellXfs>
  <cellStyles count="1664">
    <cellStyle name="20% - Accent1" xfId="106" xr:uid="{9CC6889E-AE70-4F71-B61E-7B48BE54488E}"/>
    <cellStyle name="20% - Accent2" xfId="107" xr:uid="{E3153AAA-397C-431C-9092-BE3626AF4C5D}"/>
    <cellStyle name="20% - Accent2 2" xfId="1564" xr:uid="{CE740EAF-97FC-47BD-878F-6ACB05499A4A}"/>
    <cellStyle name="20% - Accent3" xfId="108" xr:uid="{C781E71B-A1D9-4E44-B10B-524D8460A0A7}"/>
    <cellStyle name="20% - Accent3 2" xfId="1565" xr:uid="{67863491-4228-4864-A17A-481C8CCA95B2}"/>
    <cellStyle name="20% - Accent4" xfId="109" xr:uid="{52DAEEF5-BED1-4C4F-B5E5-221BB16739FC}"/>
    <cellStyle name="20% - Accent4 2" xfId="1566" xr:uid="{F78E23BD-FF03-4B18-9941-F64576897978}"/>
    <cellStyle name="20% - Accent5" xfId="110" xr:uid="{E7047104-F851-48E8-BF6E-676B5DD278EA}"/>
    <cellStyle name="20% - Accent5 2" xfId="1567" xr:uid="{1962E07C-052E-4EAE-8970-CF4B1B2A4A16}"/>
    <cellStyle name="20% - Accent6" xfId="111" xr:uid="{76331C47-A044-41B6-BDB8-22AD6BE536BF}"/>
    <cellStyle name="20% - Accent6 2" xfId="1568" xr:uid="{A584BC05-2B90-4B6A-A2DF-B692E0166D07}"/>
    <cellStyle name="20% - Énfasis1" xfId="22" builtinId="30" customBuiltin="1"/>
    <cellStyle name="20% - Énfasis1 10" xfId="1394" xr:uid="{340A947C-4A32-4299-9BA9-F50258489C94}"/>
    <cellStyle name="20% - Énfasis1 11" xfId="1415" xr:uid="{9171B013-B7E2-478E-8CC5-F71C45FDE22D}"/>
    <cellStyle name="20% - Énfasis1 12" xfId="112" xr:uid="{3F6CBE3C-A8D7-4BCB-A598-E4F55AEF42D4}"/>
    <cellStyle name="20% - Énfasis1 13" xfId="1439" xr:uid="{41CDE432-A9CC-4587-8ACB-AB8EADDA3F88}"/>
    <cellStyle name="20% - Énfasis1 14" xfId="1497" xr:uid="{7CCAA682-AAD9-4717-8871-4943252D21D5}"/>
    <cellStyle name="20% - Énfasis1 15" xfId="1551" xr:uid="{A6A109C9-DE74-4A6B-952C-BF2AC95A28F7}"/>
    <cellStyle name="20% - Énfasis1 2" xfId="76" xr:uid="{04FE7B15-328A-4FDA-8D1C-FA1312303F78}"/>
    <cellStyle name="20% - Énfasis1 2 2" xfId="306" xr:uid="{16BFD4C3-B97C-4BE6-993B-D7E50C0FD4E1}"/>
    <cellStyle name="20% - Énfasis1 2 3" xfId="305" xr:uid="{69013400-3845-4F5B-B5CE-6C300530BA06}"/>
    <cellStyle name="20% - Énfasis1 2 4" xfId="1464" xr:uid="{0E16B905-D16D-4208-AE77-65F6A53A77A6}"/>
    <cellStyle name="20% - Énfasis1 2 5" xfId="1519" xr:uid="{27275EC2-A664-418F-B3F2-64A72F48679D}"/>
    <cellStyle name="20% - Énfasis1 3" xfId="94" xr:uid="{6ABDCC86-0C13-4CD7-9023-8CCEBA949E9D}"/>
    <cellStyle name="20% - Énfasis1 3 2" xfId="308" xr:uid="{5580F3D4-FFE8-41EB-8D2A-0E8166BC57B4}"/>
    <cellStyle name="20% - Énfasis1 3 3" xfId="307" xr:uid="{CC421895-D56C-4674-A814-145E59F9423B}"/>
    <cellStyle name="20% - Énfasis1 3 4" xfId="1481" xr:uid="{1B6D33C7-03D5-4C99-8C41-A64735B22419}"/>
    <cellStyle name="20% - Énfasis1 3 5" xfId="1536" xr:uid="{72EF963D-597B-43E8-860E-0F8BAC5A2A28}"/>
    <cellStyle name="20% - Énfasis1 4" xfId="309" xr:uid="{04C6246B-088C-44D3-BAA2-C35A475272C7}"/>
    <cellStyle name="20% - Énfasis1 4 2" xfId="310" xr:uid="{10EA629F-5460-4DA4-BA8B-ACCC066468E6}"/>
    <cellStyle name="20% - Énfasis1 5" xfId="311" xr:uid="{2F2053B7-5E6A-4770-92DF-E400FA1183A2}"/>
    <cellStyle name="20% - Énfasis1 5 2" xfId="312" xr:uid="{AE9A9D75-322B-41E2-8449-052C2806E563}"/>
    <cellStyle name="20% - Énfasis1 6" xfId="313" xr:uid="{ED230149-580F-4F55-959D-92CDA0DDBA4F}"/>
    <cellStyle name="20% - Énfasis1 6 2" xfId="314" xr:uid="{A4FA9ECD-31D8-4881-92D7-7EDD69CF81FF}"/>
    <cellStyle name="20% - Énfasis1 7" xfId="315" xr:uid="{C75D38B7-626C-4A2F-B377-9F93B22073A5}"/>
    <cellStyle name="20% - Énfasis1 7 2" xfId="316" xr:uid="{8592A4F1-4231-483C-AE90-E7C008F387AE}"/>
    <cellStyle name="20% - Énfasis1 8" xfId="317" xr:uid="{79F316BE-2ECA-41F5-A260-FEA608F4674C}"/>
    <cellStyle name="20% - Énfasis1 8 2" xfId="318" xr:uid="{9CA264A6-F862-4B72-834A-B78F610E28F8}"/>
    <cellStyle name="20% - Énfasis1 9" xfId="304" xr:uid="{D1BC35EA-274E-40C4-8D7B-D64ED3DEF850}"/>
    <cellStyle name="20% - Énfasis1 9 2" xfId="927" xr:uid="{DD2D3AE4-D025-4439-9A63-2DE08113B6E0}"/>
    <cellStyle name="20% - Énfasis1 9 2 2" xfId="1252" xr:uid="{2ECC0BF0-4188-4551-A857-585FC7941AE1}"/>
    <cellStyle name="20% - Énfasis1 9 3" xfId="1090" xr:uid="{E4DC7467-8781-4E89-9A07-F849C88AFBC8}"/>
    <cellStyle name="20% - Énfasis2" xfId="25" builtinId="34" customBuiltin="1"/>
    <cellStyle name="20% - Énfasis2 10" xfId="1396" xr:uid="{CDC64F27-0C44-45D7-829A-94953F131835}"/>
    <cellStyle name="20% - Énfasis2 11" xfId="1418" xr:uid="{4C133714-5948-49BE-95EA-D37D55FDAD49}"/>
    <cellStyle name="20% - Énfasis2 12" xfId="113" xr:uid="{C3A2E136-0C01-4DB1-9F93-8532978A42BF}"/>
    <cellStyle name="20% - Énfasis2 13" xfId="1437" xr:uid="{8F946B64-E986-4DA9-8F5B-89EED7A2286B}"/>
    <cellStyle name="20% - Énfasis2 14" xfId="1499" xr:uid="{1FFA549E-1903-4BEF-BF11-F5E45BC2DD0B}"/>
    <cellStyle name="20% - Énfasis2 15" xfId="1553" xr:uid="{3B442B81-4842-4D7A-83BD-24E94C3D08EE}"/>
    <cellStyle name="20% - Énfasis2 2" xfId="78" xr:uid="{853DB026-9F8A-4DEA-97FC-F2107232EE7C}"/>
    <cellStyle name="20% - Énfasis2 2 2" xfId="321" xr:uid="{960EAF93-79FF-42EB-938A-7F12398C5885}"/>
    <cellStyle name="20% - Énfasis2 2 3" xfId="320" xr:uid="{E4ADE899-DC1F-42AE-9F1C-83D6A97C5BEA}"/>
    <cellStyle name="20% - Énfasis2 2 4" xfId="1466" xr:uid="{E94DC927-7DD8-43E7-83FA-F3C523D8A7FA}"/>
    <cellStyle name="20% - Énfasis2 2 5" xfId="1521" xr:uid="{50C6C485-59DD-4119-9261-FE507564A139}"/>
    <cellStyle name="20% - Énfasis2 3" xfId="96" xr:uid="{534FC35F-151A-4D62-A606-76385FCF5C6D}"/>
    <cellStyle name="20% - Énfasis2 3 2" xfId="323" xr:uid="{7B886CCA-585C-4B82-839D-576DAF3FB356}"/>
    <cellStyle name="20% - Énfasis2 3 3" xfId="322" xr:uid="{D76DD2EA-06C1-4488-8336-2EEA9B9FE6B6}"/>
    <cellStyle name="20% - Énfasis2 3 4" xfId="1483" xr:uid="{D719A244-90FE-472D-A09B-FC0899BDA688}"/>
    <cellStyle name="20% - Énfasis2 3 5" xfId="1538" xr:uid="{1796AF1E-016F-4DD4-97CB-4971D5809D66}"/>
    <cellStyle name="20% - Énfasis2 4" xfId="324" xr:uid="{16C2C970-DD68-49E9-B414-BA5E0AB051B8}"/>
    <cellStyle name="20% - Énfasis2 4 2" xfId="325" xr:uid="{0BF7DAF6-FAFF-4ABB-921B-21ADB0BBB65F}"/>
    <cellStyle name="20% - Énfasis2 5" xfId="326" xr:uid="{D4FD2531-B5A6-476B-A08E-B31954B4ABE3}"/>
    <cellStyle name="20% - Énfasis2 5 2" xfId="327" xr:uid="{8D964463-75D8-4D06-B087-C95E0A086574}"/>
    <cellStyle name="20% - Énfasis2 6" xfId="328" xr:uid="{8997D6DF-9C2D-4956-9C3A-D1B7D487B11F}"/>
    <cellStyle name="20% - Énfasis2 6 2" xfId="329" xr:uid="{5BA07651-920C-41A8-A0EB-B7C7B237CB54}"/>
    <cellStyle name="20% - Énfasis2 7" xfId="330" xr:uid="{B93801CA-A7AC-4F0B-82BB-5400100023D3}"/>
    <cellStyle name="20% - Énfasis2 7 2" xfId="331" xr:uid="{9C8904CF-7493-4B8E-BCE2-BEF574EC28C9}"/>
    <cellStyle name="20% - Énfasis2 8" xfId="332" xr:uid="{C9DE2116-00BC-45CD-8278-75D6491C2025}"/>
    <cellStyle name="20% - Énfasis2 8 2" xfId="333" xr:uid="{23E55CA3-17A6-438C-AB12-65803ED4B2D5}"/>
    <cellStyle name="20% - Énfasis2 9" xfId="319" xr:uid="{1FDA58A3-9805-46A6-BFCB-EF4DA93948DA}"/>
    <cellStyle name="20% - Énfasis2 9 2" xfId="928" xr:uid="{ED7AAFF3-DD13-45A4-94CA-82750A01D077}"/>
    <cellStyle name="20% - Énfasis2 9 2 2" xfId="1253" xr:uid="{ACE56860-4F54-4A72-9BB4-35EAD26B0AAD}"/>
    <cellStyle name="20% - Énfasis2 9 3" xfId="1091" xr:uid="{F18E86F4-49A9-49CA-8993-FCEF7BC3E844}"/>
    <cellStyle name="20% - Énfasis3" xfId="28" builtinId="38" customBuiltin="1"/>
    <cellStyle name="20% - Énfasis3 10" xfId="1398" xr:uid="{A37EF81B-BD94-4F78-836A-50A2D2FF79C5}"/>
    <cellStyle name="20% - Énfasis3 11" xfId="1421" xr:uid="{ACEB83EC-8849-41AB-8ED4-EAC4FA6E106D}"/>
    <cellStyle name="20% - Énfasis3 12" xfId="114" xr:uid="{1EF0B5D7-B4CD-4F98-BE57-6516DD717DC8}"/>
    <cellStyle name="20% - Énfasis3 13" xfId="1445" xr:uid="{50050A3E-BAA5-4F6A-909F-9CF95A7B350F}"/>
    <cellStyle name="20% - Énfasis3 14" xfId="1501" xr:uid="{B01482AA-BB99-4022-8E90-E4D543E870CD}"/>
    <cellStyle name="20% - Énfasis3 15" xfId="1555" xr:uid="{53D03D85-B218-402C-A85E-BD4EA980EF80}"/>
    <cellStyle name="20% - Énfasis3 2" xfId="80" xr:uid="{71CE5EBC-935E-4B06-A337-93B57E25A754}"/>
    <cellStyle name="20% - Énfasis3 2 2" xfId="336" xr:uid="{9AA1393D-0EDC-4D2A-8C82-D2AE3AF8B94A}"/>
    <cellStyle name="20% - Énfasis3 2 3" xfId="335" xr:uid="{4BEA824B-014D-4B0A-BB2D-4537914BF461}"/>
    <cellStyle name="20% - Énfasis3 2 4" xfId="1468" xr:uid="{21EB7FF2-E742-4193-8F94-9026F910DD33}"/>
    <cellStyle name="20% - Énfasis3 2 5" xfId="1523" xr:uid="{A517B09D-9FD5-412F-8E25-1B4C6953FB5A}"/>
    <cellStyle name="20% - Énfasis3 3" xfId="98" xr:uid="{60E5E29B-5D40-409B-A3F2-4493D18739FB}"/>
    <cellStyle name="20% - Énfasis3 3 2" xfId="338" xr:uid="{530C69DD-3728-4B30-8F98-F709DEA9486B}"/>
    <cellStyle name="20% - Énfasis3 3 3" xfId="337" xr:uid="{DC42262B-09A5-4D58-A774-1600615188AA}"/>
    <cellStyle name="20% - Énfasis3 3 4" xfId="1485" xr:uid="{55A89024-AEEA-47C7-B2E9-FB7964A034BE}"/>
    <cellStyle name="20% - Énfasis3 3 5" xfId="1540" xr:uid="{EF7631C5-35C9-4076-B9E4-49C5EDCC2BB1}"/>
    <cellStyle name="20% - Énfasis3 4" xfId="339" xr:uid="{FAE9BD8C-624E-465D-8BE8-52EE8531C0F9}"/>
    <cellStyle name="20% - Énfasis3 4 2" xfId="340" xr:uid="{BC3EFCD8-DD82-44E2-BDB6-1CE06421D425}"/>
    <cellStyle name="20% - Énfasis3 5" xfId="341" xr:uid="{BCBB7EB6-EC40-4CCE-95D6-9E9A43233D1F}"/>
    <cellStyle name="20% - Énfasis3 5 2" xfId="342" xr:uid="{B39EC5B6-11C2-4071-A962-4C825A37AADC}"/>
    <cellStyle name="20% - Énfasis3 6" xfId="343" xr:uid="{B95E4E0B-DC89-4D64-976E-B8A6520E47C8}"/>
    <cellStyle name="20% - Énfasis3 6 2" xfId="344" xr:uid="{8880BFCF-3802-4357-B214-E6870F64C797}"/>
    <cellStyle name="20% - Énfasis3 7" xfId="345" xr:uid="{CA064E0D-2C7A-49E1-9EBF-822DE4D2930C}"/>
    <cellStyle name="20% - Énfasis3 7 2" xfId="346" xr:uid="{75E77BF6-3482-44A2-8D44-C9CDAE677DB3}"/>
    <cellStyle name="20% - Énfasis3 8" xfId="347" xr:uid="{EDA2762D-6313-4496-816A-D99C62F3703A}"/>
    <cellStyle name="20% - Énfasis3 8 2" xfId="348" xr:uid="{CD39A603-3052-4B35-9392-83B78058D832}"/>
    <cellStyle name="20% - Énfasis3 9" xfId="334" xr:uid="{C4DC9A4A-32A1-494D-828D-FBC92826D8AE}"/>
    <cellStyle name="20% - Énfasis3 9 2" xfId="929" xr:uid="{78FA54C2-A0F0-480F-A415-5C3C97475EF6}"/>
    <cellStyle name="20% - Énfasis3 9 2 2" xfId="1254" xr:uid="{B11658AB-8EC6-4255-AE33-E2A908C5B65D}"/>
    <cellStyle name="20% - Énfasis3 9 3" xfId="1092" xr:uid="{F6504C7C-146F-474E-851C-A02E40656947}"/>
    <cellStyle name="20% - Énfasis4" xfId="31" builtinId="42" customBuiltin="1"/>
    <cellStyle name="20% - Énfasis4 10" xfId="1400" xr:uid="{191681EE-075D-4529-8750-B49E2FEF7C08}"/>
    <cellStyle name="20% - Énfasis4 11" xfId="1424" xr:uid="{1EE0EF06-1483-4535-AF97-7000E749B307}"/>
    <cellStyle name="20% - Énfasis4 12" xfId="115" xr:uid="{0C9CEBB2-64D8-4885-920A-AEA9628FD212}"/>
    <cellStyle name="20% - Énfasis4 13" xfId="1447" xr:uid="{4CC5CC71-FB9D-44A2-B347-CFFA04F1A89C}"/>
    <cellStyle name="20% - Énfasis4 14" xfId="1503" xr:uid="{F1F9051D-8DBA-425B-92B6-735162012CE7}"/>
    <cellStyle name="20% - Énfasis4 15" xfId="1557" xr:uid="{F024CC4D-9122-4EEF-B8F5-F9E6F367FBD1}"/>
    <cellStyle name="20% - Énfasis4 2" xfId="82" xr:uid="{4B502874-76B6-4B05-A33B-0A4996AE22EE}"/>
    <cellStyle name="20% - Énfasis4 2 2" xfId="351" xr:uid="{CB7B8FC2-E547-4D1B-9919-41F079BDED0B}"/>
    <cellStyle name="20% - Énfasis4 2 3" xfId="350" xr:uid="{58A56A5B-2E8D-45C6-9F7B-4D177E1BD349}"/>
    <cellStyle name="20% - Énfasis4 2 4" xfId="1470" xr:uid="{B5EE0633-8C71-4B96-B995-DC5E6397CD07}"/>
    <cellStyle name="20% - Énfasis4 2 5" xfId="1525" xr:uid="{DB6DCCC7-EE19-4E80-B892-E3DFBA885BBB}"/>
    <cellStyle name="20% - Énfasis4 3" xfId="100" xr:uid="{FB2C9123-12C1-4E6C-94EF-20379B50331C}"/>
    <cellStyle name="20% - Énfasis4 3 2" xfId="353" xr:uid="{ECFAA2B5-1C71-4E08-BC80-F0B025C3F3B0}"/>
    <cellStyle name="20% - Énfasis4 3 3" xfId="352" xr:uid="{6B3FB270-4A6D-4F62-B9DB-8CFF97690B4A}"/>
    <cellStyle name="20% - Énfasis4 3 4" xfId="1487" xr:uid="{5FFF739C-6FB4-42D0-83CE-996DE502AD6B}"/>
    <cellStyle name="20% - Énfasis4 3 5" xfId="1542" xr:uid="{FA91844B-D9CD-42BC-9957-AB0387BADADE}"/>
    <cellStyle name="20% - Énfasis4 4" xfId="354" xr:uid="{9A1BDDF0-9FF4-4C78-9748-31CF3E706144}"/>
    <cellStyle name="20% - Énfasis4 4 2" xfId="355" xr:uid="{53082323-CB27-4990-874E-7A188AAF4739}"/>
    <cellStyle name="20% - Énfasis4 5" xfId="356" xr:uid="{314A7C36-9AF1-456A-9C2D-8E55C2535429}"/>
    <cellStyle name="20% - Énfasis4 5 2" xfId="357" xr:uid="{3C15302D-B89D-4FFD-A572-02393D299916}"/>
    <cellStyle name="20% - Énfasis4 6" xfId="358" xr:uid="{74FF18A9-06AC-49AD-BFEC-183053354E00}"/>
    <cellStyle name="20% - Énfasis4 6 2" xfId="359" xr:uid="{50D62BD6-A97D-42C5-959F-978E12356C4D}"/>
    <cellStyle name="20% - Énfasis4 7" xfId="360" xr:uid="{B20D30F3-D63A-4C9D-8B41-63508F3AFA4B}"/>
    <cellStyle name="20% - Énfasis4 7 2" xfId="361" xr:uid="{7E80B311-9302-43C3-B7C1-E2673193526F}"/>
    <cellStyle name="20% - Énfasis4 8" xfId="362" xr:uid="{04EBC134-0354-422A-9FC4-51D3CF54DBDB}"/>
    <cellStyle name="20% - Énfasis4 8 2" xfId="363" xr:uid="{C8246B18-64DC-4CF0-BC40-1158767BD4BE}"/>
    <cellStyle name="20% - Énfasis4 9" xfId="349" xr:uid="{5FE6D393-8EA2-4CEE-BFBA-FE60E7299524}"/>
    <cellStyle name="20% - Énfasis4 9 2" xfId="930" xr:uid="{995B7B58-7252-40BE-B5B8-27664039816B}"/>
    <cellStyle name="20% - Énfasis4 9 2 2" xfId="1255" xr:uid="{B65FE500-2026-4D50-BF2B-C225197ACA0B}"/>
    <cellStyle name="20% - Énfasis4 9 3" xfId="1093" xr:uid="{446A28E2-B706-40B6-8E62-D50B90DACBFA}"/>
    <cellStyle name="20% - Énfasis5" xfId="34" builtinId="46" customBuiltin="1"/>
    <cellStyle name="20% - Énfasis5 10" xfId="1402" xr:uid="{B253514C-71D0-44C6-8A2B-84BB77890A36}"/>
    <cellStyle name="20% - Énfasis5 11" xfId="1427" xr:uid="{CD4B0861-2F3C-4F43-BBC9-8E4E876C56BF}"/>
    <cellStyle name="20% - Énfasis5 12" xfId="116" xr:uid="{FD22AD12-6EF6-4AEB-A006-E3544F68185B}"/>
    <cellStyle name="20% - Énfasis5 13" xfId="1449" xr:uid="{ECDFD186-C1E4-4092-B89F-E73551812CB7}"/>
    <cellStyle name="20% - Énfasis5 14" xfId="1505" xr:uid="{2D9562AA-9D09-4B9C-AEEF-F954A32D5760}"/>
    <cellStyle name="20% - Énfasis5 15" xfId="1559" xr:uid="{95FF31B0-FBA2-4D65-A4A1-1A4986FEAD0E}"/>
    <cellStyle name="20% - Énfasis5 2" xfId="84" xr:uid="{BC510E92-9E64-4CB4-8F3E-C1AE10C27BC8}"/>
    <cellStyle name="20% - Énfasis5 2 2" xfId="366" xr:uid="{9CB03862-C28A-41B8-AF7F-FCD36861964B}"/>
    <cellStyle name="20% - Énfasis5 2 3" xfId="365" xr:uid="{531A053C-4747-4714-85C1-519B42E7F91A}"/>
    <cellStyle name="20% - Énfasis5 2 4" xfId="1472" xr:uid="{51ED9AEC-3ABB-4AD9-B401-1C0F029A9ED7}"/>
    <cellStyle name="20% - Énfasis5 2 5" xfId="1527" xr:uid="{BD6C5578-EC08-4AD6-9D2E-2CFDF8D46B33}"/>
    <cellStyle name="20% - Énfasis5 3" xfId="102" xr:uid="{F1CBDEFA-F3FF-45FF-A621-92DF795184C0}"/>
    <cellStyle name="20% - Énfasis5 3 2" xfId="368" xr:uid="{876F9ED6-37EE-4358-958B-5062BF6A6911}"/>
    <cellStyle name="20% - Énfasis5 3 3" xfId="367" xr:uid="{BCA11B30-A11B-49EA-A33B-19014F302FB5}"/>
    <cellStyle name="20% - Énfasis5 3 4" xfId="1489" xr:uid="{362658CA-8DD7-45A6-986D-C76B086626E2}"/>
    <cellStyle name="20% - Énfasis5 3 5" xfId="1544" xr:uid="{5768E53D-99B9-4015-8CB5-96327586347A}"/>
    <cellStyle name="20% - Énfasis5 4" xfId="369" xr:uid="{A770C090-9915-4290-A61E-AF77E9EBD7D5}"/>
    <cellStyle name="20% - Énfasis5 4 2" xfId="370" xr:uid="{E29BAFE6-E81B-4E41-952D-6AA1865080DD}"/>
    <cellStyle name="20% - Énfasis5 5" xfId="371" xr:uid="{96A7DBE0-5119-4E4C-86A3-B098D8D74C98}"/>
    <cellStyle name="20% - Énfasis5 5 2" xfId="372" xr:uid="{1B5AF5A3-7CA8-48D8-835D-F58457A03EDE}"/>
    <cellStyle name="20% - Énfasis5 6" xfId="373" xr:uid="{F5C6E36F-6793-4ED6-9775-77DF0D1B145C}"/>
    <cellStyle name="20% - Énfasis5 6 2" xfId="374" xr:uid="{1D5BA83C-12C9-4089-BB7C-1F7F7C1EB9D4}"/>
    <cellStyle name="20% - Énfasis5 7" xfId="375" xr:uid="{2E2BA883-8862-4E56-A052-1122AEC82A85}"/>
    <cellStyle name="20% - Énfasis5 7 2" xfId="376" xr:uid="{F1DB2B86-40B8-49AB-B2C9-9E8DC574D987}"/>
    <cellStyle name="20% - Énfasis5 8" xfId="377" xr:uid="{4DC4126D-550A-40CB-A227-6A02EA0FFDD3}"/>
    <cellStyle name="20% - Énfasis5 8 2" xfId="378" xr:uid="{699E1F42-DDBB-448B-A269-EE65003573AE}"/>
    <cellStyle name="20% - Énfasis5 9" xfId="364" xr:uid="{38375C3F-AEFE-4267-8C85-9BFEA72B5AFA}"/>
    <cellStyle name="20% - Énfasis5 9 2" xfId="931" xr:uid="{F8D4517F-936C-4332-95C3-D4F7784D4F70}"/>
    <cellStyle name="20% - Énfasis5 9 2 2" xfId="1256" xr:uid="{26964BA7-D4F3-4A64-B3E1-2849D0462DB9}"/>
    <cellStyle name="20% - Énfasis5 9 3" xfId="1094" xr:uid="{92B8D941-E665-45E6-AA92-E31715882EB2}"/>
    <cellStyle name="20% - Énfasis6" xfId="37" builtinId="50" customBuiltin="1"/>
    <cellStyle name="20% - Énfasis6 10" xfId="1404" xr:uid="{010685BA-F117-4526-BE56-817D968740F1}"/>
    <cellStyle name="20% - Énfasis6 11" xfId="1430" xr:uid="{D88C1692-6340-49EB-AC2B-7E2A8D149EF0}"/>
    <cellStyle name="20% - Énfasis6 12" xfId="117" xr:uid="{7BCD095E-1E2C-4E79-B7D7-08F2EF5BBB11}"/>
    <cellStyle name="20% - Énfasis6 13" xfId="1451" xr:uid="{1032A852-5172-4690-8867-0A12861AD5D8}"/>
    <cellStyle name="20% - Énfasis6 14" xfId="1507" xr:uid="{1D67B60A-D314-492D-B0AD-6B4786F0ABA1}"/>
    <cellStyle name="20% - Énfasis6 15" xfId="1561" xr:uid="{A501201E-9C7B-49AF-9CA0-FC1124D2ED25}"/>
    <cellStyle name="20% - Énfasis6 2" xfId="86" xr:uid="{15BEB604-6155-4B75-92D3-2760F854D26D}"/>
    <cellStyle name="20% - Énfasis6 2 2" xfId="381" xr:uid="{C99AFAB6-63B1-4AA5-83ED-53ABD988C28B}"/>
    <cellStyle name="20% - Énfasis6 2 3" xfId="380" xr:uid="{B9EE65C2-ECB1-4F2A-917E-09244B337396}"/>
    <cellStyle name="20% - Énfasis6 2 4" xfId="1474" xr:uid="{0B6C66A6-3607-4D92-B1F9-D136CABC4B90}"/>
    <cellStyle name="20% - Énfasis6 2 5" xfId="1529" xr:uid="{3668749F-23D7-4FD9-8DFA-A018EA554334}"/>
    <cellStyle name="20% - Énfasis6 3" xfId="104" xr:uid="{AC6F380F-2D9B-4EDB-9521-E3E1F96413C7}"/>
    <cellStyle name="20% - Énfasis6 3 2" xfId="383" xr:uid="{AFFD52D4-8FB3-412E-A7FF-08B99D1B89D4}"/>
    <cellStyle name="20% - Énfasis6 3 3" xfId="382" xr:uid="{3DDE9AC9-767D-4CE1-B761-8FE6EB7FF1EA}"/>
    <cellStyle name="20% - Énfasis6 3 4" xfId="1491" xr:uid="{BBBED162-2B59-43C9-BBAD-E4D866622C0C}"/>
    <cellStyle name="20% - Énfasis6 3 5" xfId="1546" xr:uid="{F46F91AE-73A0-4E54-8AEB-ED49F38BA200}"/>
    <cellStyle name="20% - Énfasis6 4" xfId="384" xr:uid="{1FF3214D-6ED3-486F-AA05-6DBD31967903}"/>
    <cellStyle name="20% - Énfasis6 4 2" xfId="385" xr:uid="{69333768-6278-4CF1-B41F-C5E1D2198DD6}"/>
    <cellStyle name="20% - Énfasis6 5" xfId="386" xr:uid="{4893E777-AF01-42C2-96EE-B853DECDE00E}"/>
    <cellStyle name="20% - Énfasis6 5 2" xfId="387" xr:uid="{63564A34-3C51-417A-B3A4-8B86713D09FB}"/>
    <cellStyle name="20% - Énfasis6 6" xfId="388" xr:uid="{2BC086BF-0292-4586-8DFD-99AFCA4A8AD7}"/>
    <cellStyle name="20% - Énfasis6 6 2" xfId="389" xr:uid="{1AF6A586-100D-4AB4-94D0-9EA01D036D3D}"/>
    <cellStyle name="20% - Énfasis6 7" xfId="390" xr:uid="{73CB33BF-53FD-44FC-A247-39C6F1441617}"/>
    <cellStyle name="20% - Énfasis6 7 2" xfId="391" xr:uid="{4AF215F9-EA37-4C9E-8643-15B6A43D3489}"/>
    <cellStyle name="20% - Énfasis6 8" xfId="392" xr:uid="{B49A71BD-8570-49C7-BE6B-5DA545A3DFF7}"/>
    <cellStyle name="20% - Énfasis6 8 2" xfId="393" xr:uid="{24FB9D11-9262-4891-AF9A-2884EFE10808}"/>
    <cellStyle name="20% - Énfasis6 9" xfId="379" xr:uid="{5140A472-E549-48AA-9EB2-C6260EC74F8F}"/>
    <cellStyle name="20% - Énfasis6 9 2" xfId="932" xr:uid="{7B25571C-C986-489F-823C-9215CDF70C24}"/>
    <cellStyle name="20% - Énfasis6 9 2 2" xfId="1257" xr:uid="{5707F01C-2971-4BFE-BE93-1E4E3D8D1D8A}"/>
    <cellStyle name="20% - Énfasis6 9 3" xfId="1095" xr:uid="{C3648D15-18AD-4BC0-980B-191DFB53C11F}"/>
    <cellStyle name="40% - Accent1" xfId="118" xr:uid="{C20968F2-BCE6-4D1D-A042-5A9C1659320A}"/>
    <cellStyle name="40% - Accent1 2" xfId="1569" xr:uid="{E7872DE8-D6F2-427E-B6C3-F1370B68578A}"/>
    <cellStyle name="40% - Accent2" xfId="119" xr:uid="{3EBAD5B1-16C6-43E8-841A-268D33FE8021}"/>
    <cellStyle name="40% - Accent3" xfId="120" xr:uid="{30629EF8-C2B2-4B7D-BDB4-BD963F644A52}"/>
    <cellStyle name="40% - Accent3 2" xfId="1570" xr:uid="{FA58FBD2-CBFC-45BE-AA65-CE0591DB5489}"/>
    <cellStyle name="40% - Accent4" xfId="121" xr:uid="{EA57BC3F-221A-460E-ACC0-C45B01A9F09B}"/>
    <cellStyle name="40% - Accent4 2" xfId="1571" xr:uid="{64BA3BCB-DEA5-472F-81A4-7A26E6DF2C96}"/>
    <cellStyle name="40% - Accent5" xfId="122" xr:uid="{D95E7020-A7AD-47A2-8BDB-7DB869A8B50C}"/>
    <cellStyle name="40% - Accent5 2" xfId="1572" xr:uid="{C6411109-F3AB-47B6-B4FF-32499A0B9324}"/>
    <cellStyle name="40% - Accent6" xfId="123" xr:uid="{359120DA-EC1A-4352-86FD-6DE470079BD4}"/>
    <cellStyle name="40% - Accent6 2" xfId="1573" xr:uid="{BD6663C6-18E4-42C6-94CD-FCF6497310F0}"/>
    <cellStyle name="40% - Énfasis1" xfId="23" builtinId="31" customBuiltin="1"/>
    <cellStyle name="40% - Énfasis1 10" xfId="1395" xr:uid="{F0686FBA-60EA-41A2-8E51-CDCA17904626}"/>
    <cellStyle name="40% - Énfasis1 11" xfId="1416" xr:uid="{C2F621CC-6404-4683-9138-966241EBCA35}"/>
    <cellStyle name="40% - Énfasis1 12" xfId="124" xr:uid="{1BDEDF10-6908-4779-8A34-98971C41485E}"/>
    <cellStyle name="40% - Énfasis1 13" xfId="1438" xr:uid="{67A1D20F-B65F-478A-AA59-24D22A63A87A}"/>
    <cellStyle name="40% - Énfasis1 14" xfId="1498" xr:uid="{386FFE7A-38A9-4913-90A0-91ACE00EBE67}"/>
    <cellStyle name="40% - Énfasis1 15" xfId="1552" xr:uid="{927F74E8-ED44-46BA-B4D9-965EDC373987}"/>
    <cellStyle name="40% - Énfasis1 2" xfId="77" xr:uid="{4CCC98FC-EA8C-48F3-823E-199AE9AF3832}"/>
    <cellStyle name="40% - Énfasis1 2 2" xfId="396" xr:uid="{E2A032CE-F757-4927-9C37-550A79CD836B}"/>
    <cellStyle name="40% - Énfasis1 2 3" xfId="395" xr:uid="{A10415EB-2D53-469C-A15D-24F7A59CDC39}"/>
    <cellStyle name="40% - Énfasis1 2 4" xfId="1465" xr:uid="{FF9617A8-7919-437D-A469-E68BCF22E3A3}"/>
    <cellStyle name="40% - Énfasis1 2 5" xfId="1520" xr:uid="{0C635E2F-D6E0-4790-86C7-EB6125AF5BAA}"/>
    <cellStyle name="40% - Énfasis1 3" xfId="95" xr:uid="{65B0251B-21A9-4AE3-8274-5A852CD17E63}"/>
    <cellStyle name="40% - Énfasis1 3 2" xfId="398" xr:uid="{7FAB7CA1-F87E-46DA-A6B8-B614462EFB22}"/>
    <cellStyle name="40% - Énfasis1 3 3" xfId="397" xr:uid="{0DE6F6A1-2A7C-4C00-BA7A-0942DABED838}"/>
    <cellStyle name="40% - Énfasis1 3 4" xfId="1482" xr:uid="{C72EDCF6-450D-4441-8A6C-1A78CF50B7C9}"/>
    <cellStyle name="40% - Énfasis1 3 5" xfId="1537" xr:uid="{230F8AB5-330C-40EB-8DAD-324DCDB0E614}"/>
    <cellStyle name="40% - Énfasis1 4" xfId="399" xr:uid="{999078F7-A3CF-4039-B1F9-28A6E81DE125}"/>
    <cellStyle name="40% - Énfasis1 4 2" xfId="400" xr:uid="{D184136D-1852-421C-B3FC-3A02692AF6E8}"/>
    <cellStyle name="40% - Énfasis1 5" xfId="401" xr:uid="{C5E70BD9-93DD-419B-B03C-95090560359E}"/>
    <cellStyle name="40% - Énfasis1 5 2" xfId="402" xr:uid="{4A6DC1EC-65DD-467F-A9A6-123EA8BEFD4E}"/>
    <cellStyle name="40% - Énfasis1 6" xfId="403" xr:uid="{8AE04B9D-797F-4C04-92A0-AFD378FFB813}"/>
    <cellStyle name="40% - Énfasis1 6 2" xfId="404" xr:uid="{594F90F3-C61A-44E9-88AE-EF2EBB7A5183}"/>
    <cellStyle name="40% - Énfasis1 7" xfId="405" xr:uid="{6990D31C-DDED-44D8-9F0F-D173998CCF85}"/>
    <cellStyle name="40% - Énfasis1 7 2" xfId="406" xr:uid="{FC9AC9A4-7408-44C9-9C0B-F3736C855239}"/>
    <cellStyle name="40% - Énfasis1 8" xfId="407" xr:uid="{FBF7798C-1A64-4AB5-95DC-792CAE7326FB}"/>
    <cellStyle name="40% - Énfasis1 8 2" xfId="408" xr:uid="{32EE9855-7A52-4AAE-9769-CA6DF1556C67}"/>
    <cellStyle name="40% - Énfasis1 9" xfId="394" xr:uid="{92CC26E5-848B-45E7-9B78-E4179707238F}"/>
    <cellStyle name="40% - Énfasis1 9 2" xfId="933" xr:uid="{A670539D-566C-4987-A450-A9742ACCE4E5}"/>
    <cellStyle name="40% - Énfasis1 9 2 2" xfId="1258" xr:uid="{081B8B86-F8FC-48CD-B4A8-6D9891BA191A}"/>
    <cellStyle name="40% - Énfasis1 9 3" xfId="1096" xr:uid="{2EECF882-E4B5-4294-BA62-5663B45D1E57}"/>
    <cellStyle name="40% - Énfasis2" xfId="26" builtinId="35" customBuiltin="1"/>
    <cellStyle name="40% - Énfasis2 10" xfId="1397" xr:uid="{C6FC599C-29D3-47EB-AD32-2B75C46BAB42}"/>
    <cellStyle name="40% - Énfasis2 11" xfId="1419" xr:uid="{F839E974-29D7-4DD1-8071-9BEA526BFF6A}"/>
    <cellStyle name="40% - Énfasis2 12" xfId="125" xr:uid="{9B150922-99FB-4A53-AEC8-4318081FBB33}"/>
    <cellStyle name="40% - Énfasis2 13" xfId="1436" xr:uid="{7BF75C71-7544-40CF-B6C9-01637924376F}"/>
    <cellStyle name="40% - Énfasis2 14" xfId="1500" xr:uid="{855EF1B4-F359-4101-ABED-B607696B2DC5}"/>
    <cellStyle name="40% - Énfasis2 15" xfId="1554" xr:uid="{9A136CC4-5130-4C10-86BE-595BE50D6744}"/>
    <cellStyle name="40% - Énfasis2 2" xfId="79" xr:uid="{9ABFA80C-E714-43FB-A9EC-92618552F04C}"/>
    <cellStyle name="40% - Énfasis2 2 2" xfId="411" xr:uid="{DEE201C4-9B7E-4C9D-882D-8A7D002CD45C}"/>
    <cellStyle name="40% - Énfasis2 2 3" xfId="410" xr:uid="{2593DF4D-7AC2-4396-9140-06F102EA85C8}"/>
    <cellStyle name="40% - Énfasis2 2 4" xfId="1467" xr:uid="{CCD05653-F57F-4491-A733-BC8DA43F1DC1}"/>
    <cellStyle name="40% - Énfasis2 2 5" xfId="1522" xr:uid="{F7F3222A-4185-4DBA-AEF0-6993B6AF0F02}"/>
    <cellStyle name="40% - Énfasis2 3" xfId="97" xr:uid="{54BBB288-BD91-47DF-B481-11C60FA8AEA2}"/>
    <cellStyle name="40% - Énfasis2 3 2" xfId="413" xr:uid="{7D93DFC3-6ED6-4FAF-A15C-CAB392ECE371}"/>
    <cellStyle name="40% - Énfasis2 3 3" xfId="412" xr:uid="{95A42F08-6BE7-4F4F-956F-0060B6F46750}"/>
    <cellStyle name="40% - Énfasis2 3 4" xfId="1484" xr:uid="{51494FDB-6BFD-4BA5-BB7F-F09870D7EDE7}"/>
    <cellStyle name="40% - Énfasis2 3 5" xfId="1539" xr:uid="{FF6FAA7A-5A3D-473A-9969-A121CE5A0E93}"/>
    <cellStyle name="40% - Énfasis2 4" xfId="414" xr:uid="{7DC0EAF1-DADF-49EB-9BAE-40A6115D8477}"/>
    <cellStyle name="40% - Énfasis2 4 2" xfId="415" xr:uid="{5D5E1735-983F-4879-8F4E-28F8F546F4D4}"/>
    <cellStyle name="40% - Énfasis2 5" xfId="416" xr:uid="{2A1C0E32-B577-4216-843A-25BAE2EACD7F}"/>
    <cellStyle name="40% - Énfasis2 5 2" xfId="417" xr:uid="{33893B6D-91E0-4001-A0BD-F95C942E1E9C}"/>
    <cellStyle name="40% - Énfasis2 6" xfId="418" xr:uid="{1D696667-CA0B-4B91-95EE-E295C4520C34}"/>
    <cellStyle name="40% - Énfasis2 6 2" xfId="419" xr:uid="{11FF17FA-F8E1-4B3A-8062-5A6D2A2EE9AE}"/>
    <cellStyle name="40% - Énfasis2 7" xfId="420" xr:uid="{706AAF42-5A5C-4E18-AA44-F74C3F0CB592}"/>
    <cellStyle name="40% - Énfasis2 7 2" xfId="421" xr:uid="{2A599CA7-7A89-41BB-82E5-5E7EE8F6F78C}"/>
    <cellStyle name="40% - Énfasis2 8" xfId="422" xr:uid="{A936C210-35A2-4D57-9C88-6096BCCF82BC}"/>
    <cellStyle name="40% - Énfasis2 8 2" xfId="423" xr:uid="{13A2094D-162A-4F20-B0B2-8053FE27DAFD}"/>
    <cellStyle name="40% - Énfasis2 9" xfId="409" xr:uid="{5CB9C299-57C7-4C07-938C-D97A7C90D659}"/>
    <cellStyle name="40% - Énfasis2 9 2" xfId="934" xr:uid="{2C2FA032-0731-47D1-A6FE-A429BF8D374F}"/>
    <cellStyle name="40% - Énfasis2 9 2 2" xfId="1259" xr:uid="{0ABA9C28-956D-4B54-878B-36FF3BBDC92B}"/>
    <cellStyle name="40% - Énfasis2 9 3" xfId="1097" xr:uid="{1CE5D8B9-E064-4F8B-B185-42706E07AD22}"/>
    <cellStyle name="40% - Énfasis3" xfId="29" builtinId="39" customBuiltin="1"/>
    <cellStyle name="40% - Énfasis3 10" xfId="1399" xr:uid="{63FBD0FF-F254-4A7B-A033-035AB3C5ED34}"/>
    <cellStyle name="40% - Énfasis3 11" xfId="1422" xr:uid="{099CAFF0-826B-4204-8EB0-98D85F4794DA}"/>
    <cellStyle name="40% - Énfasis3 12" xfId="126" xr:uid="{0FA990CB-40DA-4774-A87D-C449C3FCCAA1}"/>
    <cellStyle name="40% - Énfasis3 13" xfId="1446" xr:uid="{E39219FF-3CBE-43ED-84EA-8501E0B542DE}"/>
    <cellStyle name="40% - Énfasis3 14" xfId="1502" xr:uid="{E708D079-7D83-435A-860D-282D5B9B97C0}"/>
    <cellStyle name="40% - Énfasis3 15" xfId="1556" xr:uid="{02B3588A-11C0-47F6-AD82-081EE7F2C09A}"/>
    <cellStyle name="40% - Énfasis3 2" xfId="81" xr:uid="{428FEBB2-0118-4EB1-AF4E-AD4C3622CA54}"/>
    <cellStyle name="40% - Énfasis3 2 2" xfId="426" xr:uid="{DF4CE85E-7095-4393-A11A-7F1988C5C681}"/>
    <cellStyle name="40% - Énfasis3 2 3" xfId="425" xr:uid="{C556562D-9DC7-439E-918A-0CE127F949E2}"/>
    <cellStyle name="40% - Énfasis3 2 4" xfId="1469" xr:uid="{97BBE55B-6283-4F2C-835E-C3B6C6CEDCD7}"/>
    <cellStyle name="40% - Énfasis3 2 5" xfId="1524" xr:uid="{A433617C-2FEC-4CB2-939C-0D42292ED08F}"/>
    <cellStyle name="40% - Énfasis3 3" xfId="99" xr:uid="{A29420F6-82D8-4281-9D2E-7715579CB8F4}"/>
    <cellStyle name="40% - Énfasis3 3 2" xfId="428" xr:uid="{E8ABB366-F89E-41A5-AA44-86EAF0873064}"/>
    <cellStyle name="40% - Énfasis3 3 3" xfId="427" xr:uid="{4B30CB10-A8D6-49B0-881D-FF72F18DADB3}"/>
    <cellStyle name="40% - Énfasis3 3 4" xfId="1486" xr:uid="{1847DB7C-F912-4110-BE31-0E6AC585FEE6}"/>
    <cellStyle name="40% - Énfasis3 3 5" xfId="1541" xr:uid="{93D1CA90-4070-4DFF-81E0-DCE9A8D1A320}"/>
    <cellStyle name="40% - Énfasis3 4" xfId="429" xr:uid="{EA0F9996-D856-4E5C-AFA9-1A94A3F2A8B3}"/>
    <cellStyle name="40% - Énfasis3 4 2" xfId="430" xr:uid="{701672E0-5299-441C-938B-020A5BF5BD67}"/>
    <cellStyle name="40% - Énfasis3 5" xfId="431" xr:uid="{78AB6ED2-3F78-4A57-A1E1-98596B50EA93}"/>
    <cellStyle name="40% - Énfasis3 5 2" xfId="432" xr:uid="{40C3EF88-32C3-41FE-9162-29909A10106E}"/>
    <cellStyle name="40% - Énfasis3 6" xfId="433" xr:uid="{D2A02D23-DCAE-4050-81A8-108981B72CDF}"/>
    <cellStyle name="40% - Énfasis3 6 2" xfId="434" xr:uid="{D9FE8A72-E078-4E04-A7FF-E7FB50F8AA44}"/>
    <cellStyle name="40% - Énfasis3 7" xfId="435" xr:uid="{88978E70-75B1-4DC1-8388-712EE1FD0E77}"/>
    <cellStyle name="40% - Énfasis3 7 2" xfId="436" xr:uid="{E57AA795-A483-4ADE-A529-FA89BF066FD4}"/>
    <cellStyle name="40% - Énfasis3 8" xfId="437" xr:uid="{AB43F9C2-7043-48F0-A7BA-13F0545223C9}"/>
    <cellStyle name="40% - Énfasis3 8 2" xfId="438" xr:uid="{47E2AC8E-327E-4159-8DFF-81EF7622D2E6}"/>
    <cellStyle name="40% - Énfasis3 9" xfId="424" xr:uid="{B3CB776D-2DD2-4376-A76D-5B635C4FEF96}"/>
    <cellStyle name="40% - Énfasis3 9 2" xfId="935" xr:uid="{E7EA3F0E-AB03-4558-AAA5-F611A048595E}"/>
    <cellStyle name="40% - Énfasis3 9 2 2" xfId="1260" xr:uid="{C41A24CA-6773-4D71-AE53-0CF48F71593D}"/>
    <cellStyle name="40% - Énfasis3 9 3" xfId="1098" xr:uid="{503C04A9-AD8B-4710-8D3D-CBD0788FF561}"/>
    <cellStyle name="40% - Énfasis4" xfId="32" builtinId="43" customBuiltin="1"/>
    <cellStyle name="40% - Énfasis4 10" xfId="1401" xr:uid="{1DD2584B-77CF-4596-A700-7CB56D202530}"/>
    <cellStyle name="40% - Énfasis4 11" xfId="1425" xr:uid="{434B93CF-895B-467D-AB3D-E2578A0CF8B5}"/>
    <cellStyle name="40% - Énfasis4 12" xfId="127" xr:uid="{A97E5705-AF7A-4244-9D1C-469309C870F5}"/>
    <cellStyle name="40% - Énfasis4 13" xfId="1448" xr:uid="{35555F5E-C534-4C53-A395-10384ACC4AAC}"/>
    <cellStyle name="40% - Énfasis4 14" xfId="1504" xr:uid="{FE4644EB-EC29-4376-BCB2-43D6DB37D21A}"/>
    <cellStyle name="40% - Énfasis4 15" xfId="1558" xr:uid="{F81E68D9-FA90-464E-ACCE-234E806E3A24}"/>
    <cellStyle name="40% - Énfasis4 2" xfId="83" xr:uid="{3F4B11C6-E993-4C30-9721-986EA4173C37}"/>
    <cellStyle name="40% - Énfasis4 2 2" xfId="441" xr:uid="{513AD705-0100-4853-8350-EDAE748B4BDA}"/>
    <cellStyle name="40% - Énfasis4 2 3" xfId="440" xr:uid="{E48860BB-8BA7-4B4C-BD22-3276EC45AB05}"/>
    <cellStyle name="40% - Énfasis4 2 4" xfId="1471" xr:uid="{2090DB18-2987-4648-9D6D-58212ED19AB2}"/>
    <cellStyle name="40% - Énfasis4 2 5" xfId="1526" xr:uid="{D8C57AB2-AAC7-4543-9FAA-F016864E687D}"/>
    <cellStyle name="40% - Énfasis4 3" xfId="101" xr:uid="{3440F3CD-F441-4B16-AD39-DA768B7746BC}"/>
    <cellStyle name="40% - Énfasis4 3 2" xfId="443" xr:uid="{9FF1113A-0DE5-4D68-BF2B-0FE46C8A3D06}"/>
    <cellStyle name="40% - Énfasis4 3 3" xfId="442" xr:uid="{53814FED-CBD0-4806-B2BA-D1ACE282F4E0}"/>
    <cellStyle name="40% - Énfasis4 3 4" xfId="1488" xr:uid="{BA4E017E-BF09-491E-9EB8-EA4D33E8041A}"/>
    <cellStyle name="40% - Énfasis4 3 5" xfId="1543" xr:uid="{651A2ACF-2A2F-480C-9244-4388D9F3085E}"/>
    <cellStyle name="40% - Énfasis4 4" xfId="444" xr:uid="{7E0E687A-A554-4D0E-B7C8-C6B729C54770}"/>
    <cellStyle name="40% - Énfasis4 4 2" xfId="445" xr:uid="{89D7729B-CE50-45C6-B142-A28CF8705A0F}"/>
    <cellStyle name="40% - Énfasis4 5" xfId="446" xr:uid="{7737CB17-770E-47FE-A562-6FF3AD450F40}"/>
    <cellStyle name="40% - Énfasis4 5 2" xfId="447" xr:uid="{F9C3EC94-1BF6-4BC2-8F12-A54B44B7CF99}"/>
    <cellStyle name="40% - Énfasis4 6" xfId="448" xr:uid="{969A5D0A-B170-4148-A2C9-FD4AE30FF726}"/>
    <cellStyle name="40% - Énfasis4 6 2" xfId="449" xr:uid="{A7037ACD-060F-49DB-885A-5D2940062554}"/>
    <cellStyle name="40% - Énfasis4 7" xfId="450" xr:uid="{6BA971AD-5A1E-4D37-B91F-4C4083DECB6B}"/>
    <cellStyle name="40% - Énfasis4 7 2" xfId="451" xr:uid="{18D5E106-EAF6-4791-9673-E5D419F5F872}"/>
    <cellStyle name="40% - Énfasis4 8" xfId="452" xr:uid="{125EC6B8-9ABE-426B-B8D4-D59A87444E6D}"/>
    <cellStyle name="40% - Énfasis4 8 2" xfId="453" xr:uid="{3FE69A30-7AA0-41AF-8ECB-63D781870EDA}"/>
    <cellStyle name="40% - Énfasis4 9" xfId="439" xr:uid="{E76EBFC3-052D-4EB7-8473-6875C68526A2}"/>
    <cellStyle name="40% - Énfasis4 9 2" xfId="936" xr:uid="{DBE23B62-68A3-4C49-9243-E06C54871F9F}"/>
    <cellStyle name="40% - Énfasis4 9 2 2" xfId="1261" xr:uid="{273AD860-0991-47ED-AEB7-7CF033FE5B43}"/>
    <cellStyle name="40% - Énfasis4 9 3" xfId="1099" xr:uid="{71B88729-415F-4EFD-8282-6C0836DEF2D0}"/>
    <cellStyle name="40% - Énfasis5" xfId="35" builtinId="47" customBuiltin="1"/>
    <cellStyle name="40% - Énfasis5 10" xfId="1403" xr:uid="{32EE1ABB-29E0-4E9B-AE9C-D0306E012EE0}"/>
    <cellStyle name="40% - Énfasis5 11" xfId="1428" xr:uid="{CB6BB5AE-5404-417A-90A7-ED71E4814716}"/>
    <cellStyle name="40% - Énfasis5 12" xfId="128" xr:uid="{A28A5B98-B958-4C52-AE38-F24FF3A1E3A4}"/>
    <cellStyle name="40% - Énfasis5 13" xfId="1450" xr:uid="{FC0E46F4-DC33-4267-AA20-E50E9F607EDE}"/>
    <cellStyle name="40% - Énfasis5 14" xfId="1506" xr:uid="{A04CE872-3C59-47F2-A3BB-993F2E72CCBC}"/>
    <cellStyle name="40% - Énfasis5 15" xfId="1560" xr:uid="{B755E7C2-EF59-4392-B3C3-1D143B962AA3}"/>
    <cellStyle name="40% - Énfasis5 2" xfId="85" xr:uid="{DD097A37-93E4-4FE0-BEE0-C79BF0AAC926}"/>
    <cellStyle name="40% - Énfasis5 2 2" xfId="456" xr:uid="{00523327-396B-49FC-81BB-7CFF9F93F471}"/>
    <cellStyle name="40% - Énfasis5 2 3" xfId="455" xr:uid="{365F90EC-ECA5-402C-A87D-19733EB5D2B2}"/>
    <cellStyle name="40% - Énfasis5 2 4" xfId="1473" xr:uid="{D24EA98F-9BED-43A1-84C0-5766E06B86A5}"/>
    <cellStyle name="40% - Énfasis5 2 5" xfId="1528" xr:uid="{F3E8A4AD-7744-403D-AAF3-0E664A763590}"/>
    <cellStyle name="40% - Énfasis5 3" xfId="103" xr:uid="{3CBFAC37-5646-44C6-8AAB-20D77AD60D8A}"/>
    <cellStyle name="40% - Énfasis5 3 2" xfId="458" xr:uid="{3F37B8CA-7071-4B8D-8A70-702E7B2374D7}"/>
    <cellStyle name="40% - Énfasis5 3 3" xfId="457" xr:uid="{FAA9A81B-F857-4012-B76A-195764748660}"/>
    <cellStyle name="40% - Énfasis5 3 4" xfId="1490" xr:uid="{9883671F-9118-45B0-8E78-FC50E03B7D64}"/>
    <cellStyle name="40% - Énfasis5 3 5" xfId="1545" xr:uid="{B695EEDF-6316-4601-BDE0-0620FEAE954A}"/>
    <cellStyle name="40% - Énfasis5 4" xfId="459" xr:uid="{007DA67B-A91D-4DAF-9AEC-84BA0AF2D9FA}"/>
    <cellStyle name="40% - Énfasis5 4 2" xfId="460" xr:uid="{20BE6329-F18C-4F9D-8FC7-109CB0B0AB69}"/>
    <cellStyle name="40% - Énfasis5 5" xfId="461" xr:uid="{4939F4A8-059D-45D9-9C0A-B51431882DAD}"/>
    <cellStyle name="40% - Énfasis5 5 2" xfId="462" xr:uid="{E73E2B98-D39A-4145-BF78-3430AAF40596}"/>
    <cellStyle name="40% - Énfasis5 6" xfId="463" xr:uid="{E55A32D9-0C88-4B68-8502-DFD59D83CAC2}"/>
    <cellStyle name="40% - Énfasis5 6 2" xfId="464" xr:uid="{4A7A031E-3C00-4F08-B105-4AE4571BC647}"/>
    <cellStyle name="40% - Énfasis5 7" xfId="465" xr:uid="{84A9C901-9756-42D5-B45B-DFD9AB67F2F8}"/>
    <cellStyle name="40% - Énfasis5 7 2" xfId="466" xr:uid="{AF557FB8-CF23-42ED-8A65-BF6B86E7DA9A}"/>
    <cellStyle name="40% - Énfasis5 8" xfId="467" xr:uid="{3D5454ED-A6F7-4036-970A-BE834A4949A8}"/>
    <cellStyle name="40% - Énfasis5 8 2" xfId="468" xr:uid="{BF95CE4A-8FBD-4944-ABC7-9A21C8841EBA}"/>
    <cellStyle name="40% - Énfasis5 9" xfId="454" xr:uid="{3EFDF70E-503A-4056-B25A-BBB1A843E5C9}"/>
    <cellStyle name="40% - Énfasis5 9 2" xfId="937" xr:uid="{F2B5B89C-183D-4201-A1B5-329A733E209B}"/>
    <cellStyle name="40% - Énfasis5 9 2 2" xfId="1262" xr:uid="{80117469-8E1C-4500-8C09-A1A4AB5E8C6C}"/>
    <cellStyle name="40% - Énfasis5 9 3" xfId="1100" xr:uid="{7FBDA729-7487-4B07-AC2C-4186C1A11541}"/>
    <cellStyle name="40% - Énfasis6" xfId="38" builtinId="51" customBuiltin="1"/>
    <cellStyle name="40% - Énfasis6 10" xfId="1405" xr:uid="{77642E33-B3D3-4988-A973-8F174587FA9F}"/>
    <cellStyle name="40% - Énfasis6 11" xfId="1431" xr:uid="{D8073082-A75C-404F-9421-F29F55B7E247}"/>
    <cellStyle name="40% - Énfasis6 12" xfId="129" xr:uid="{9079563B-A093-4AE8-9662-C8F1E6634E82}"/>
    <cellStyle name="40% - Énfasis6 13" xfId="1452" xr:uid="{B15421A9-BA79-4208-8299-659C92AD2BD1}"/>
    <cellStyle name="40% - Énfasis6 14" xfId="1508" xr:uid="{6220F175-4A33-4D6C-B0DE-AEDFAD2F5600}"/>
    <cellStyle name="40% - Énfasis6 15" xfId="1562" xr:uid="{B1A08ABF-4741-440F-84EF-11E1A6438E08}"/>
    <cellStyle name="40% - Énfasis6 2" xfId="87" xr:uid="{A2F5AC68-8029-4E6A-B84E-FCB8BD64BF17}"/>
    <cellStyle name="40% - Énfasis6 2 2" xfId="471" xr:uid="{D3D4BD9C-F284-47A4-8A49-D1AAAC707BBF}"/>
    <cellStyle name="40% - Énfasis6 2 3" xfId="470" xr:uid="{6B517816-9BE9-4356-8225-F1C0A2F5FA5B}"/>
    <cellStyle name="40% - Énfasis6 2 4" xfId="1475" xr:uid="{135214B7-9E27-493F-A422-51011BB75F1E}"/>
    <cellStyle name="40% - Énfasis6 2 5" xfId="1530" xr:uid="{6B111B1E-37F6-4C48-98D9-143C2DBD3041}"/>
    <cellStyle name="40% - Énfasis6 3" xfId="105" xr:uid="{00CE7EC1-EF5F-4C5F-B7E4-E750AB43E72B}"/>
    <cellStyle name="40% - Énfasis6 3 2" xfId="473" xr:uid="{024DCAC2-3CAF-43BB-A6DD-9D08B1A43AC7}"/>
    <cellStyle name="40% - Énfasis6 3 3" xfId="472" xr:uid="{DB94E8FE-BACF-490C-BE07-03A8E95A11A2}"/>
    <cellStyle name="40% - Énfasis6 3 4" xfId="1492" xr:uid="{E081D93E-89EB-4563-827B-7ADDE50BF128}"/>
    <cellStyle name="40% - Énfasis6 3 5" xfId="1547" xr:uid="{65BACB2C-BCAF-4A4E-B494-E533ACDECCA9}"/>
    <cellStyle name="40% - Énfasis6 4" xfId="474" xr:uid="{7A6D6693-037A-4FA5-AB65-3E56EA5511C2}"/>
    <cellStyle name="40% - Énfasis6 4 2" xfId="475" xr:uid="{9523E7FB-F6B0-4214-A3AA-D86FF31FD4FD}"/>
    <cellStyle name="40% - Énfasis6 5" xfId="476" xr:uid="{9D8DCCE0-E1BB-439B-AB76-77B5B8A634CC}"/>
    <cellStyle name="40% - Énfasis6 5 2" xfId="477" xr:uid="{FED488FA-8001-43D8-9A19-1D77D102DAD1}"/>
    <cellStyle name="40% - Énfasis6 6" xfId="478" xr:uid="{E766742F-1097-4F42-B6BF-CBBA9A394C6D}"/>
    <cellStyle name="40% - Énfasis6 6 2" xfId="479" xr:uid="{29C60394-9272-4E9C-8A21-577424345BED}"/>
    <cellStyle name="40% - Énfasis6 7" xfId="480" xr:uid="{CCAB69F6-5569-4ABB-8BDC-FFB928DE3797}"/>
    <cellStyle name="40% - Énfasis6 7 2" xfId="481" xr:uid="{5BAA9C2A-57D2-4601-8F7A-0D32CA0693F3}"/>
    <cellStyle name="40% - Énfasis6 8" xfId="482" xr:uid="{972D7CF5-98F2-4681-BB48-4288A7950B74}"/>
    <cellStyle name="40% - Énfasis6 8 2" xfId="483" xr:uid="{7E336953-556A-406C-82DB-AFA02234512A}"/>
    <cellStyle name="40% - Énfasis6 9" xfId="469" xr:uid="{698E861C-512E-4BC7-9176-DE3180A530E2}"/>
    <cellStyle name="40% - Énfasis6 9 2" xfId="938" xr:uid="{4A6DE7B6-A16C-4C7A-9C42-92692AE4AE8D}"/>
    <cellStyle name="40% - Énfasis6 9 2 2" xfId="1263" xr:uid="{CE0560B5-E143-430F-8FDC-787735D43753}"/>
    <cellStyle name="40% - Énfasis6 9 3" xfId="1101" xr:uid="{FC66272F-4598-48EF-9208-983EE171AE59}"/>
    <cellStyle name="60% - Accent1" xfId="130" xr:uid="{0748773D-81FC-4D93-9740-90BD1BAB1870}"/>
    <cellStyle name="60% - Accent1 2" xfId="1574" xr:uid="{8BA8FFF2-D7BF-458D-9049-51261C22C410}"/>
    <cellStyle name="60% - Accent2" xfId="131" xr:uid="{40AAB18B-7C9C-4252-8ED6-47CEB8737CC7}"/>
    <cellStyle name="60% - Accent3" xfId="132" xr:uid="{D4C03B33-0562-4AA4-AD19-F882D0FE83C7}"/>
    <cellStyle name="60% - Accent3 2" xfId="1575" xr:uid="{8F540DAD-D207-4349-A354-187036933005}"/>
    <cellStyle name="60% - Accent4" xfId="133" xr:uid="{9F8F4EB8-7E61-4FB7-A089-5793308A798F}"/>
    <cellStyle name="60% - Accent4 2" xfId="1576" xr:uid="{23EEFBA7-8D07-4B83-933C-D3165E7EEEE8}"/>
    <cellStyle name="60% - Accent5" xfId="134" xr:uid="{4D6F3BCA-4A8D-42BA-9D6C-B5BDED8CB2C3}"/>
    <cellStyle name="60% - Accent6" xfId="135" xr:uid="{49F8E90F-81A9-46B3-A7C7-D66238557AAD}"/>
    <cellStyle name="60% - Accent6 2" xfId="1577" xr:uid="{A3EB514E-1A41-49FC-83D0-14C7C183FD4D}"/>
    <cellStyle name="60% - Énfasis1 10" xfId="1417" xr:uid="{819DB21F-3359-4B10-887A-743CF42D64EE}"/>
    <cellStyle name="60% - Énfasis1 11" xfId="136" xr:uid="{8DA6EDDA-B997-4D57-ABD5-4B05B4189BF1}"/>
    <cellStyle name="60% - Énfasis1 2" xfId="57" xr:uid="{AE7E495D-C62B-4803-88B3-FABDD756CEC1}"/>
    <cellStyle name="60% - Énfasis1 2 2" xfId="485" xr:uid="{8B16F179-F200-46CA-9A25-47EDAB177ADE}"/>
    <cellStyle name="60% - Énfasis1 3" xfId="486" xr:uid="{6C18A40A-D4CC-4B70-A64C-43058932660D}"/>
    <cellStyle name="60% - Énfasis1 4" xfId="487" xr:uid="{CF8C6140-37B7-4538-B027-7B07AD1858BA}"/>
    <cellStyle name="60% - Énfasis1 5" xfId="488" xr:uid="{1C211E58-DD25-43FE-A2FD-528F63D1AC4A}"/>
    <cellStyle name="60% - Énfasis1 6" xfId="489" xr:uid="{F1C1BC37-9A60-42C3-BD0C-8130009C0C4D}"/>
    <cellStyle name="60% - Énfasis1 7" xfId="490" xr:uid="{186D3D11-5342-4600-92C7-EA56EB21F014}"/>
    <cellStyle name="60% - Énfasis1 8" xfId="491" xr:uid="{E560F793-9E48-4841-9DA5-F6D040441B36}"/>
    <cellStyle name="60% - Énfasis1 9" xfId="484" xr:uid="{63F89545-8B58-40EA-BC2A-4136999536FF}"/>
    <cellStyle name="60% - Énfasis2 10" xfId="1420" xr:uid="{CC398092-37BA-4E60-89CD-04D7A0421A7B}"/>
    <cellStyle name="60% - Énfasis2 11" xfId="137" xr:uid="{5A9C912B-52D3-431F-910A-7FAE56D2418F}"/>
    <cellStyle name="60% - Énfasis2 2" xfId="58" xr:uid="{E5506857-F136-4395-B379-44371CD58710}"/>
    <cellStyle name="60% - Énfasis2 2 2" xfId="493" xr:uid="{413E1FFB-1491-4A6B-8BF9-BE9694607110}"/>
    <cellStyle name="60% - Énfasis2 3" xfId="494" xr:uid="{DA17C2C6-268E-4876-A2CC-4059F5FC0CE9}"/>
    <cellStyle name="60% - Énfasis2 4" xfId="495" xr:uid="{D47F8E0F-A773-4A9D-B14E-D23D61870ECA}"/>
    <cellStyle name="60% - Énfasis2 5" xfId="496" xr:uid="{14C92BDC-063C-472C-A436-102C0F6268C7}"/>
    <cellStyle name="60% - Énfasis2 6" xfId="497" xr:uid="{367A8D12-9E73-45FC-9BC8-2D8A37C9A4FF}"/>
    <cellStyle name="60% - Énfasis2 7" xfId="498" xr:uid="{6E441BA4-5066-4E44-9C01-EA402132254C}"/>
    <cellStyle name="60% - Énfasis2 8" xfId="499" xr:uid="{9C39EFE4-46C8-4A49-8A16-F84F77B18BCB}"/>
    <cellStyle name="60% - Énfasis2 9" xfId="492" xr:uid="{5FABD633-7E76-4A3B-A363-380A115A878F}"/>
    <cellStyle name="60% - Énfasis3 10" xfId="1423" xr:uid="{1A0E5EEA-1107-4745-9DC4-D1B9C4012D71}"/>
    <cellStyle name="60% - Énfasis3 11" xfId="138" xr:uid="{6899151F-486C-4B56-9C5D-FEB8F128A078}"/>
    <cellStyle name="60% - Énfasis3 2" xfId="59" xr:uid="{E5CA8FB1-6959-46ED-9FA0-D6B191BBB0DF}"/>
    <cellStyle name="60% - Énfasis3 2 2" xfId="501" xr:uid="{3FDDEA63-D3C2-438B-AB23-54ED8DB9F5B0}"/>
    <cellStyle name="60% - Énfasis3 3" xfId="502" xr:uid="{504EAEBF-AA4F-4E43-B4FC-15EE29F4E78C}"/>
    <cellStyle name="60% - Énfasis3 4" xfId="503" xr:uid="{B26C2BBA-72FC-4E34-8E72-CAECE353598F}"/>
    <cellStyle name="60% - Énfasis3 5" xfId="504" xr:uid="{D5290EFE-3D3D-47B6-914C-6FA3B9E7D4AB}"/>
    <cellStyle name="60% - Énfasis3 6" xfId="505" xr:uid="{F13A5611-657C-46E9-9DE6-1584176B7590}"/>
    <cellStyle name="60% - Énfasis3 7" xfId="506" xr:uid="{BF3679BE-1AF9-4E2C-AAAA-E7B00E3FCD2F}"/>
    <cellStyle name="60% - Énfasis3 8" xfId="507" xr:uid="{DD6C3C75-946F-4BCE-99E6-24D3AC5F9CCC}"/>
    <cellStyle name="60% - Énfasis3 9" xfId="500" xr:uid="{D12BDD55-0798-406B-AEE2-7428B86CFCCF}"/>
    <cellStyle name="60% - Énfasis4 10" xfId="1426" xr:uid="{86D99B07-B34C-45F6-80CD-979A7C4CD274}"/>
    <cellStyle name="60% - Énfasis4 11" xfId="139" xr:uid="{3317D92C-A554-483F-A82F-84C02EA8389C}"/>
    <cellStyle name="60% - Énfasis4 2" xfId="60" xr:uid="{9470F938-3DE4-42C5-9BB2-8C1BE3006A40}"/>
    <cellStyle name="60% - Énfasis4 2 2" xfId="509" xr:uid="{CDA2D107-E4CA-43F1-A745-185E1F889134}"/>
    <cellStyle name="60% - Énfasis4 3" xfId="510" xr:uid="{97621CA0-A973-4F33-BCAC-3AC6F1C9F68A}"/>
    <cellStyle name="60% - Énfasis4 4" xfId="511" xr:uid="{5F687A5B-17B5-4FB3-935B-B8ED39E4F620}"/>
    <cellStyle name="60% - Énfasis4 5" xfId="512" xr:uid="{33F49C12-CA55-4C14-90B9-7037C557A611}"/>
    <cellStyle name="60% - Énfasis4 6" xfId="513" xr:uid="{E4153BC0-3AF1-4799-8CF1-4EFAE2E90708}"/>
    <cellStyle name="60% - Énfasis4 7" xfId="514" xr:uid="{9D7B3795-A897-43B2-A62F-0159E4FF9F09}"/>
    <cellStyle name="60% - Énfasis4 8" xfId="515" xr:uid="{811D7C62-03C9-4ECB-8202-F87AEEA24833}"/>
    <cellStyle name="60% - Énfasis4 9" xfId="508" xr:uid="{AC5B357B-77F2-4F0E-809F-2A7D08CD4D67}"/>
    <cellStyle name="60% - Énfasis5 10" xfId="1429" xr:uid="{AD875883-A004-4EAA-B329-A28B363D500E}"/>
    <cellStyle name="60% - Énfasis5 11" xfId="140" xr:uid="{5D6FA74C-B614-40A7-BECB-4F8F7120E704}"/>
    <cellStyle name="60% - Énfasis5 2" xfId="61" xr:uid="{11038743-5AF9-4A30-A877-DC74D31D66A7}"/>
    <cellStyle name="60% - Énfasis5 2 2" xfId="517" xr:uid="{233525AF-4456-4FE1-B6E3-9AB069160F37}"/>
    <cellStyle name="60% - Énfasis5 3" xfId="518" xr:uid="{D434CEE4-5CD2-42DC-A0E9-C3AABEF6439E}"/>
    <cellStyle name="60% - Énfasis5 4" xfId="519" xr:uid="{1F9B8D27-EE39-43DE-8B16-9EAED428F3A4}"/>
    <cellStyle name="60% - Énfasis5 5" xfId="520" xr:uid="{879E6516-9580-4837-8229-F6A876030BE9}"/>
    <cellStyle name="60% - Énfasis5 6" xfId="521" xr:uid="{2A8CC8A8-03DC-4558-BA9A-3905B79B59B3}"/>
    <cellStyle name="60% - Énfasis5 7" xfId="522" xr:uid="{C0B1F3F6-4687-43F8-8F1B-45B074DEABF6}"/>
    <cellStyle name="60% - Énfasis5 8" xfId="523" xr:uid="{59B67701-6EA9-4C00-8AE7-E730B05F44E4}"/>
    <cellStyle name="60% - Énfasis5 9" xfId="516" xr:uid="{F6A2ED4C-DFD8-4FDB-ADE7-997787553B70}"/>
    <cellStyle name="60% - Énfasis6 10" xfId="1432" xr:uid="{714FF9EC-70EC-425B-B864-B2A92F1E5477}"/>
    <cellStyle name="60% - Énfasis6 11" xfId="141" xr:uid="{9A629CF4-755D-49B2-A56A-664820261CF2}"/>
    <cellStyle name="60% - Énfasis6 2" xfId="62" xr:uid="{49417572-67F9-44FD-B429-466678E889CA}"/>
    <cellStyle name="60% - Énfasis6 2 2" xfId="525" xr:uid="{EAC4402D-152A-4601-A69C-AC9D6AAE576C}"/>
    <cellStyle name="60% - Énfasis6 3" xfId="526" xr:uid="{9B204EC2-1C71-427B-B6E7-224641ABA711}"/>
    <cellStyle name="60% - Énfasis6 4" xfId="527" xr:uid="{D6B589D8-F72C-46BB-B542-FCA0AAF62A19}"/>
    <cellStyle name="60% - Énfasis6 5" xfId="528" xr:uid="{09550026-A345-4CD3-81A0-B09C58041A8D}"/>
    <cellStyle name="60% - Énfasis6 6" xfId="529" xr:uid="{4BD620E2-3707-4E4B-9C66-828411EA4B07}"/>
    <cellStyle name="60% - Énfasis6 7" xfId="530" xr:uid="{26179F2E-BD3D-4475-8FDE-2AF1565820CD}"/>
    <cellStyle name="60% - Énfasis6 8" xfId="531" xr:uid="{2BA9922E-9C8A-4539-881A-932E27EF255B}"/>
    <cellStyle name="60% - Énfasis6 9" xfId="524" xr:uid="{B732B7FA-ED91-4C94-91AC-304686C1D28C}"/>
    <cellStyle name="Accent1" xfId="142" xr:uid="{694B87CA-4276-47C5-9364-349ABEF126DA}"/>
    <cellStyle name="Accent1 2" xfId="1578" xr:uid="{4D81D9C0-31A1-4E9B-81A7-2410107993E1}"/>
    <cellStyle name="Accent2" xfId="143" xr:uid="{136E521C-E1F5-44C2-A69D-BFDF1A6A9A22}"/>
    <cellStyle name="Accent3" xfId="144" xr:uid="{D5CD211F-4F01-4F2C-883A-17843D6B758F}"/>
    <cellStyle name="Accent4" xfId="145" xr:uid="{E1B73933-BED0-42B3-AEA2-50BE648AA590}"/>
    <cellStyle name="Accent4 2" xfId="1579" xr:uid="{8F01F5A7-8A1D-4841-9CB9-583A31B0B7CA}"/>
    <cellStyle name="Accent5" xfId="146" xr:uid="{6436B6F6-B98E-423D-B463-872428950FA7}"/>
    <cellStyle name="Accent6" xfId="147" xr:uid="{3D9F4A4E-06B0-400E-91D9-8B5CB2170662}"/>
    <cellStyle name="Accent6 2" xfId="1580" xr:uid="{4A703556-0114-4133-8D42-AC5CEAB24678}"/>
    <cellStyle name="Bad" xfId="148" xr:uid="{1A10A041-148C-4C42-8C20-D95575E3B8E7}"/>
    <cellStyle name="Bad 2" xfId="1581" xr:uid="{8733A540-B71A-44DE-8FC8-90FD470E8BC3}"/>
    <cellStyle name="Buena 2" xfId="533" xr:uid="{2DB9E802-C48F-4744-8ECB-E14D5D8C4356}"/>
    <cellStyle name="Buena 3" xfId="534" xr:uid="{119A346A-3C4F-43E5-9408-39572F3E52AF}"/>
    <cellStyle name="Buena 4" xfId="535" xr:uid="{B15AE54F-A1E4-464C-AFAC-7AD4337FE9B5}"/>
    <cellStyle name="Buena 5" xfId="536" xr:uid="{1CA9235D-31BF-4986-AA3A-227D858FFC2E}"/>
    <cellStyle name="Buena 6" xfId="537" xr:uid="{6D7F4D96-90E1-489E-B1CA-F5F8E8474259}"/>
    <cellStyle name="Buena 7" xfId="538" xr:uid="{A6C5F0AF-B6C3-45BB-B77E-46B8DEB4E379}"/>
    <cellStyle name="Buena 8" xfId="539" xr:uid="{6CD4613D-5F3B-492D-8C1B-BC78909303B9}"/>
    <cellStyle name="Buena 9" xfId="532" xr:uid="{084C86D4-6336-4B93-BEE6-91E4F5699960}"/>
    <cellStyle name="Bueno" xfId="11" builtinId="26" customBuiltin="1"/>
    <cellStyle name="Bueno 2" xfId="1412" xr:uid="{D596CB11-1619-4A74-8A8E-7CEDF4F06964}"/>
    <cellStyle name="Bueno 3" xfId="149" xr:uid="{89942964-5222-4B85-B41F-8E4D36753D0F}"/>
    <cellStyle name="Cabecera 1" xfId="40" xr:uid="{CF9CECDE-4D3A-4E65-847E-099760EEE9D6}"/>
    <cellStyle name="Cabecera 2" xfId="41" xr:uid="{407A466C-025C-4DE3-9663-791AEDFE5D86}"/>
    <cellStyle name="Calculation" xfId="150" xr:uid="{0A9D01F0-9918-42D1-9291-5E8CD976523E}"/>
    <cellStyle name="Calculation 2" xfId="1582" xr:uid="{CEEF9452-7EE2-4B05-9BC6-340F9D0BE88C}"/>
    <cellStyle name="Cálculo" xfId="15" builtinId="22" customBuiltin="1"/>
    <cellStyle name="Cálculo 10" xfId="151" xr:uid="{E9B3A5DC-E54B-4C30-8292-919E91646927}"/>
    <cellStyle name="Cálculo 2" xfId="541" xr:uid="{B4E6E54A-0D49-4590-BEA4-2F10FC3D5236}"/>
    <cellStyle name="Cálculo 3" xfId="542" xr:uid="{2093B01F-1B70-4BC8-8ADB-C1BF4B9F44F5}"/>
    <cellStyle name="Cálculo 4" xfId="543" xr:uid="{AAA7F58F-DBAD-45D4-BA4E-7B7BF93B0C0F}"/>
    <cellStyle name="Cálculo 5" xfId="544" xr:uid="{DC0A28DB-B480-46FC-91B1-644037B365E3}"/>
    <cellStyle name="Cálculo 6" xfId="545" xr:uid="{B8FC601F-022D-4AAA-B2BC-87E5F7999CCA}"/>
    <cellStyle name="Cálculo 7" xfId="546" xr:uid="{77E67FD1-3964-49A9-81B5-E36FB81E4219}"/>
    <cellStyle name="Cálculo 8" xfId="547" xr:uid="{1941A26D-8DAB-4F1F-A8FB-336CEB063A6D}"/>
    <cellStyle name="Cálculo 9" xfId="540" xr:uid="{8CA4586E-FC62-4E93-90BB-31777CC57EA7}"/>
    <cellStyle name="Celda de comprobación" xfId="17" builtinId="23" customBuiltin="1"/>
    <cellStyle name="Celda de comprobación 10" xfId="152" xr:uid="{78DC2348-DE32-494A-99CD-062B967B6039}"/>
    <cellStyle name="Celda de comprobación 2" xfId="549" xr:uid="{259C8092-395D-4C16-A6AC-2172BA941111}"/>
    <cellStyle name="Celda de comprobación 3" xfId="550" xr:uid="{1BC6519E-1C68-42D4-8CDF-4870D91108D5}"/>
    <cellStyle name="Celda de comprobación 4" xfId="551" xr:uid="{CAAB7693-6CC2-439A-BDD6-A22FC133AF15}"/>
    <cellStyle name="Celda de comprobación 5" xfId="552" xr:uid="{8A51CE20-5540-4801-9D97-A49DBDA553EB}"/>
    <cellStyle name="Celda de comprobación 6" xfId="553" xr:uid="{1A1206AD-2AF8-4E72-BAF1-C728E0AF7691}"/>
    <cellStyle name="Celda de comprobación 7" xfId="554" xr:uid="{C77A1214-489E-43C3-8DD0-48EA7EC95070}"/>
    <cellStyle name="Celda de comprobación 8" xfId="555" xr:uid="{C36A9AAB-7267-4060-B95F-1F95CBFB1F3A}"/>
    <cellStyle name="Celda de comprobación 9" xfId="548" xr:uid="{61BC8D2F-F4A2-4867-B8C5-7E6D51FC30E8}"/>
    <cellStyle name="Celda vinculada" xfId="16" builtinId="24" customBuiltin="1"/>
    <cellStyle name="Celda vinculada 10" xfId="153" xr:uid="{2D44A444-3104-4976-9629-9573B0E473B4}"/>
    <cellStyle name="Celda vinculada 2" xfId="557" xr:uid="{B89AE564-3971-4EF0-9D3E-CDADDCDC2636}"/>
    <cellStyle name="Celda vinculada 3" xfId="558" xr:uid="{712A97C5-2EE5-4CD7-A561-D10B5CEA580B}"/>
    <cellStyle name="Celda vinculada 4" xfId="559" xr:uid="{3D79A745-5F98-4083-9C8A-2DEFDA2A769C}"/>
    <cellStyle name="Celda vinculada 5" xfId="560" xr:uid="{32B9BE80-E129-404A-9807-9142C2C79485}"/>
    <cellStyle name="Celda vinculada 6" xfId="561" xr:uid="{88CE8ADA-089F-428D-A062-8DF2DA55E216}"/>
    <cellStyle name="Celda vinculada 7" xfId="562" xr:uid="{1C78492C-10ED-4D96-A8FC-FCB17173047E}"/>
    <cellStyle name="Celda vinculada 8" xfId="563" xr:uid="{0F68175F-E729-4DA9-9C4A-F3980BE6F1A8}"/>
    <cellStyle name="Celda vinculada 9" xfId="556" xr:uid="{F56BD840-DF53-4D1C-B504-04C05B12CF8D}"/>
    <cellStyle name="Check Cell" xfId="154" xr:uid="{65B1331D-6402-4898-91AE-AE8318F93608}"/>
    <cellStyle name="Check Cell 2" xfId="1583" xr:uid="{651C1F16-FA9A-4247-AAF7-7394F8E388F0}"/>
    <cellStyle name="Comma" xfId="1654" xr:uid="{EC7274F5-A728-4E4A-A365-0CA560182C95}"/>
    <cellStyle name="Comma [0]" xfId="1661" xr:uid="{87BA4858-BE26-474B-8D96-8F63864CF9BA}"/>
    <cellStyle name="Currency" xfId="1662" xr:uid="{0D9137D3-4E8C-4D1E-B37D-180C82FD2841}"/>
    <cellStyle name="Currency [0]" xfId="1549" xr:uid="{37B82F22-9523-413C-BE92-43F90FAE5AD6}"/>
    <cellStyle name="Encabezado 1" xfId="7" builtinId="16" customBuiltin="1"/>
    <cellStyle name="Encabezado 1 2" xfId="1392" xr:uid="{1CB1F62C-D8F8-4760-8B04-15D88600B21C}"/>
    <cellStyle name="Encabezado 1 3" xfId="200" xr:uid="{B0B35963-C998-4E80-B257-29A3C9BED636}"/>
    <cellStyle name="Encabezado 4" xfId="10" builtinId="19" customBuiltin="1"/>
    <cellStyle name="Encabezado 4 10" xfId="155" xr:uid="{4822C3DD-88D2-4A3D-8CFF-AAD09BE9C841}"/>
    <cellStyle name="Encabezado 4 2" xfId="565" xr:uid="{737BD93D-00AC-4E62-A649-3A5A3FD13A2F}"/>
    <cellStyle name="Encabezado 4 3" xfId="566" xr:uid="{63D6E514-FD6F-4328-812C-6015AD21E89E}"/>
    <cellStyle name="Encabezado 4 4" xfId="567" xr:uid="{5DC5B872-A434-4351-AFF0-73E284FE3080}"/>
    <cellStyle name="Encabezado 4 5" xfId="568" xr:uid="{432642D8-14B0-4E43-BFCB-70AE0021ED11}"/>
    <cellStyle name="Encabezado 4 6" xfId="569" xr:uid="{E3BEAD7B-533A-4003-8A8C-34DCC2C3B2F1}"/>
    <cellStyle name="Encabezado 4 7" xfId="570" xr:uid="{B41392AA-C85C-4C20-AB3E-C6C4D715B305}"/>
    <cellStyle name="Encabezado 4 8" xfId="571" xr:uid="{22C169F8-7781-4E11-8DAE-97D5BD4A5D6B}"/>
    <cellStyle name="Encabezado 4 9" xfId="564" xr:uid="{6689A775-AA5D-40E7-AE05-74B0B6787181}"/>
    <cellStyle name="Énfasis1" xfId="21" builtinId="29" customBuiltin="1"/>
    <cellStyle name="Énfasis1 10" xfId="156" xr:uid="{2951E20A-ACDB-439F-9A0F-C3876B5F9FD4}"/>
    <cellStyle name="Énfasis1 2" xfId="573" xr:uid="{A77274AD-92EB-43A1-A466-236DBA99A9E9}"/>
    <cellStyle name="Énfasis1 3" xfId="574" xr:uid="{E9FAF157-D4FF-4EE3-9FE1-2055DE8D37CE}"/>
    <cellStyle name="Énfasis1 4" xfId="575" xr:uid="{97729EB7-1EAE-4ABD-8009-306775513A70}"/>
    <cellStyle name="Énfasis1 5" xfId="576" xr:uid="{0ED7E621-1904-4230-BC2B-46DDB655D28E}"/>
    <cellStyle name="Énfasis1 6" xfId="577" xr:uid="{CC827271-D2BF-4FCC-B21E-CEF215F9832E}"/>
    <cellStyle name="Énfasis1 7" xfId="578" xr:uid="{9950BB12-7EC1-4A08-80E0-7CA53F1BD56C}"/>
    <cellStyle name="Énfasis1 8" xfId="579" xr:uid="{CE1A60B1-B791-4AD9-B22D-9EC734428786}"/>
    <cellStyle name="Énfasis1 9" xfId="572" xr:uid="{ED256471-68D8-4DB2-AFFE-EEF1B7CC2F45}"/>
    <cellStyle name="Énfasis2" xfId="24" builtinId="33" customBuiltin="1"/>
    <cellStyle name="Énfasis2 10" xfId="157" xr:uid="{96268BC3-4121-424D-8961-9CA1C63CDF0F}"/>
    <cellStyle name="Énfasis2 2" xfId="581" xr:uid="{799D1422-156F-470D-B090-E2E1C82FFBD9}"/>
    <cellStyle name="Énfasis2 3" xfId="582" xr:uid="{394343C7-906F-472F-9155-EA3E576D29A0}"/>
    <cellStyle name="Énfasis2 4" xfId="583" xr:uid="{FA0AD3A4-C39E-4917-A49F-82D1004B17CB}"/>
    <cellStyle name="Énfasis2 5" xfId="584" xr:uid="{571C408B-520E-49D8-91B1-C069C2B3CADB}"/>
    <cellStyle name="Énfasis2 6" xfId="585" xr:uid="{51C3EC81-15BF-41A2-B468-EEB49F4E6767}"/>
    <cellStyle name="Énfasis2 7" xfId="586" xr:uid="{63CB6E3B-93A2-41FE-AD36-0AF014DFB98E}"/>
    <cellStyle name="Énfasis2 8" xfId="587" xr:uid="{831AF199-24B2-48C3-811F-DD80FA66D194}"/>
    <cellStyle name="Énfasis2 9" xfId="580" xr:uid="{5096BD1D-95B1-464A-9F8D-C8237E98D041}"/>
    <cellStyle name="Énfasis3" xfId="27" builtinId="37" customBuiltin="1"/>
    <cellStyle name="Énfasis3 10" xfId="158" xr:uid="{09D15C7E-D648-44CA-BF12-C9620A9E91D0}"/>
    <cellStyle name="Énfasis3 2" xfId="589" xr:uid="{472A4D78-DF8C-46B9-9B3D-5A0E9EA65090}"/>
    <cellStyle name="Énfasis3 3" xfId="590" xr:uid="{732D7C83-709D-4FD1-9A8E-82D6B7134AAC}"/>
    <cellStyle name="Énfasis3 4" xfId="591" xr:uid="{22317588-0FF3-4725-88CE-AD5E20625BD9}"/>
    <cellStyle name="Énfasis3 5" xfId="592" xr:uid="{CDC0432F-0B6B-4954-85B0-A714E22FF7EF}"/>
    <cellStyle name="Énfasis3 6" xfId="593" xr:uid="{32A47C18-DE66-4255-9BED-8B1F3D346676}"/>
    <cellStyle name="Énfasis3 7" xfId="594" xr:uid="{A05273EF-2023-478A-944E-DBDE0FDC067F}"/>
    <cellStyle name="Énfasis3 8" xfId="595" xr:uid="{85107214-0F09-4627-A7E1-7260E5BD07E1}"/>
    <cellStyle name="Énfasis3 9" xfId="588" xr:uid="{DF3EAAFA-8C47-4CB5-B41F-10B0E2AA8453}"/>
    <cellStyle name="Énfasis4" xfId="30" builtinId="41" customBuiltin="1"/>
    <cellStyle name="Énfasis4 10" xfId="159" xr:uid="{3F7316D9-C420-425F-A926-F414EAAB36FD}"/>
    <cellStyle name="Énfasis4 2" xfId="597" xr:uid="{A8137E8C-EB63-4C91-866D-A0950860A8ED}"/>
    <cellStyle name="Énfasis4 3" xfId="598" xr:uid="{5CAE7B30-0002-496B-BACE-20D4711FF207}"/>
    <cellStyle name="Énfasis4 4" xfId="599" xr:uid="{AAF747CF-0ADB-4A3A-BD9C-BAC458B1B18C}"/>
    <cellStyle name="Énfasis4 5" xfId="600" xr:uid="{0CCF4973-8430-4286-8519-4C8AF5D2687C}"/>
    <cellStyle name="Énfasis4 6" xfId="601" xr:uid="{C6A9B396-F694-49B8-B93C-112171FEFFEC}"/>
    <cellStyle name="Énfasis4 7" xfId="602" xr:uid="{C9197936-B862-43E0-B76D-6D84580F4E3B}"/>
    <cellStyle name="Énfasis4 8" xfId="603" xr:uid="{174233A1-1976-47E1-AD2B-CD09CCF6BE7C}"/>
    <cellStyle name="Énfasis4 9" xfId="596" xr:uid="{9301C3BB-8120-4785-9279-A2EC151579D5}"/>
    <cellStyle name="Énfasis5" xfId="33" builtinId="45" customBuiltin="1"/>
    <cellStyle name="Énfasis5 10" xfId="160" xr:uid="{9E8A902B-F86D-453B-9383-2006E639820B}"/>
    <cellStyle name="Énfasis5 2" xfId="605" xr:uid="{2E3C8711-B2E5-4942-A4F2-A1E90D79081B}"/>
    <cellStyle name="Énfasis5 3" xfId="606" xr:uid="{0CF08533-04E7-46C4-8BF3-8D3F5DC224B8}"/>
    <cellStyle name="Énfasis5 4" xfId="607" xr:uid="{2C54BDCD-1A37-467B-AB4B-F1F21101E61F}"/>
    <cellStyle name="Énfasis5 5" xfId="608" xr:uid="{0B9EDA41-0FF2-4936-9585-AECA7530E69A}"/>
    <cellStyle name="Énfasis5 6" xfId="609" xr:uid="{0BC55BEF-3B7F-45B5-9648-1DC6C4CDE824}"/>
    <cellStyle name="Énfasis5 7" xfId="610" xr:uid="{D2949D16-F467-4494-AE53-E13E2415016C}"/>
    <cellStyle name="Énfasis5 8" xfId="611" xr:uid="{0B1651D5-CD4B-4287-A4D3-000634FE2BEC}"/>
    <cellStyle name="Énfasis5 9" xfId="604" xr:uid="{CBEE9568-A2A2-45C9-A25B-8BD528E7A161}"/>
    <cellStyle name="Énfasis6" xfId="36" builtinId="49" customBuiltin="1"/>
    <cellStyle name="Énfasis6 10" xfId="161" xr:uid="{B6C61330-FCDE-4AE1-96A0-4A3C5EDD47C1}"/>
    <cellStyle name="Énfasis6 2" xfId="613" xr:uid="{8856137C-8051-4A49-8923-FBB83B107078}"/>
    <cellStyle name="Énfasis6 3" xfId="614" xr:uid="{2D6D6170-0796-4A5E-BDE0-A3616FD6FA80}"/>
    <cellStyle name="Énfasis6 4" xfId="615" xr:uid="{E58F731E-F348-4520-B159-E8985A9F719E}"/>
    <cellStyle name="Énfasis6 5" xfId="616" xr:uid="{1B4AE7E6-5D3C-4FB6-9D3F-0D6CEB4978F2}"/>
    <cellStyle name="Énfasis6 6" xfId="617" xr:uid="{83727AFE-0E7F-4348-BD9E-75BF9E890207}"/>
    <cellStyle name="Énfasis6 7" xfId="618" xr:uid="{97243036-ACDB-46A1-A0C2-EDCA0614DBB0}"/>
    <cellStyle name="Énfasis6 8" xfId="619" xr:uid="{24A5F69A-4E05-4434-BF1B-30848E9043BC}"/>
    <cellStyle name="Énfasis6 9" xfId="612" xr:uid="{6A02A9C9-136A-4605-8A75-2D846CC4E7D7}"/>
    <cellStyle name="Entrada" xfId="13" builtinId="20" customBuiltin="1"/>
    <cellStyle name="Entrada 10" xfId="162" xr:uid="{CBD732D2-9691-47B1-9BE8-66472980D186}"/>
    <cellStyle name="Entrada 2" xfId="621" xr:uid="{4A32C8DC-72C1-43EB-ABF1-3695CFDC9CC7}"/>
    <cellStyle name="Entrada 3" xfId="622" xr:uid="{DFC8A606-AD4F-4578-926A-43699903D63E}"/>
    <cellStyle name="Entrada 4" xfId="623" xr:uid="{EC6F5F0E-619C-4541-ACA2-738E954AD3FA}"/>
    <cellStyle name="Entrada 5" xfId="624" xr:uid="{6085BCFE-526E-49E7-B538-BF50D923CA27}"/>
    <cellStyle name="Entrada 6" xfId="625" xr:uid="{513F707F-F98E-4343-A019-2F40101681EB}"/>
    <cellStyle name="Entrada 7" xfId="626" xr:uid="{26D8A6BF-DEF8-4152-9650-45F50E9CA621}"/>
    <cellStyle name="Entrada 8" xfId="627" xr:uid="{83C35A35-AE59-4FFD-99F5-B7E076D406C3}"/>
    <cellStyle name="Entrada 9" xfId="620" xr:uid="{C8EFFA81-4733-4976-B4B6-3CE6D0E6D48C}"/>
    <cellStyle name="Euro" xfId="42" xr:uid="{4559B0F0-B538-4F11-B031-60FE65E121BF}"/>
    <cellStyle name="Euro 2" xfId="243" xr:uid="{6B8E35A2-FE9E-48F0-A177-1E32588C16DB}"/>
    <cellStyle name="Euro 2 2" xfId="1584" xr:uid="{875B9307-2305-4941-8F3F-19B2FAB3A5C6}"/>
    <cellStyle name="Euro 3" xfId="163" xr:uid="{7478440C-425C-4BAF-9897-5C94D567855C}"/>
    <cellStyle name="Explanatory Text" xfId="164" xr:uid="{513DAB7C-1130-492C-A3C9-DC5C1CEDD17B}"/>
    <cellStyle name="Fecha" xfId="43" xr:uid="{CE8E37B2-B857-49EE-809F-D4CADFB5BBE1}"/>
    <cellStyle name="Fijo" xfId="44" xr:uid="{135B45AC-5D42-411F-972E-50AE6AD16C94}"/>
    <cellStyle name="Good" xfId="165" xr:uid="{3772EDE1-8E3F-4A4B-B404-E5EE522EB30B}"/>
    <cellStyle name="Good 2" xfId="1585" xr:uid="{1D912DD8-981B-4455-B4B8-70AAD5570893}"/>
    <cellStyle name="Heading" xfId="628" xr:uid="{6692B822-D39C-4D55-952B-4D34D69A1E86}"/>
    <cellStyle name="Heading 1" xfId="166" xr:uid="{B50A403B-B470-424A-BCF2-3FC1059B4AEF}"/>
    <cellStyle name="Heading 1 2" xfId="1586" xr:uid="{FF6760F2-6DF5-4FD3-A8E1-1678B96B80DC}"/>
    <cellStyle name="Heading 2" xfId="167" xr:uid="{A60C072E-D86B-4D57-9119-DFF360D82499}"/>
    <cellStyle name="Heading 2 2" xfId="1587" xr:uid="{6D01FADD-E795-4275-9119-FCC14FF2F020}"/>
    <cellStyle name="Heading 3" xfId="168" xr:uid="{FD856058-8AC9-48A1-B47E-63CF5DF1C189}"/>
    <cellStyle name="Heading 3 2" xfId="1588" xr:uid="{0EEA716E-2A41-4F2E-9DA8-1FFF6D0EE8EB}"/>
    <cellStyle name="Heading 4" xfId="169" xr:uid="{40F106D4-F916-43AE-8E3B-BFFCA2020137}"/>
    <cellStyle name="Heading 4 2" xfId="1589" xr:uid="{7AA01DBF-138A-42E9-8E31-F71BBB085770}"/>
    <cellStyle name="Hipervínculo 2" xfId="1590" xr:uid="{F7D20269-687F-43CB-9F14-97D1F7944339}"/>
    <cellStyle name="Incorrecto" xfId="12" builtinId="27" customBuiltin="1"/>
    <cellStyle name="Incorrecto 10" xfId="170" xr:uid="{5C18CF72-D48A-4EB2-9329-E7ADD16243A7}"/>
    <cellStyle name="Incorrecto 2" xfId="630" xr:uid="{1848C6D0-7BD0-442E-A27B-73F9825D0DAA}"/>
    <cellStyle name="Incorrecto 3" xfId="631" xr:uid="{BFEE88FB-C6D2-4769-9A4A-592C200589D5}"/>
    <cellStyle name="Incorrecto 4" xfId="632" xr:uid="{4F850CE8-7FAB-4C2B-A0B8-907ED6673D0F}"/>
    <cellStyle name="Incorrecto 5" xfId="633" xr:uid="{1C04493E-3188-4AC0-A54E-67B19928FE72}"/>
    <cellStyle name="Incorrecto 6" xfId="634" xr:uid="{6A343B7A-40BE-4E8E-860E-917A654D0CC6}"/>
    <cellStyle name="Incorrecto 7" xfId="635" xr:uid="{D1A7A718-7262-4E16-917C-6697C73C19C8}"/>
    <cellStyle name="Incorrecto 8" xfId="636" xr:uid="{68FE54F4-9A8F-41E3-B32E-A9CFEF96A3AA}"/>
    <cellStyle name="Incorrecto 9" xfId="629" xr:uid="{37338215-1075-44C7-A479-ABB93E6AD2FC}"/>
    <cellStyle name="Input" xfId="171" xr:uid="{4B933069-D2C9-4279-89FA-F629ED991405}"/>
    <cellStyle name="Linked Cell" xfId="172" xr:uid="{C03F7817-EE64-47A8-A285-72DB5C772576}"/>
    <cellStyle name="Linked Cell 2" xfId="1591" xr:uid="{841C7762-4165-4BDA-BF01-27CF34B5732C}"/>
    <cellStyle name="Millares" xfId="1" builtinId="3"/>
    <cellStyle name="Millares 10" xfId="232" xr:uid="{93D04953-7336-41AB-985F-9755403BFFD2}"/>
    <cellStyle name="Millares 10 2" xfId="251" xr:uid="{A36EBA4E-C9E4-448B-95C2-F26D4C5B6D7B}"/>
    <cellStyle name="Millares 10 2 2" xfId="301" xr:uid="{0E692313-7D46-4F9D-91D6-8042EB1EFABE}"/>
    <cellStyle name="Millares 10 2 2 2" xfId="924" xr:uid="{77F6A603-8E62-4734-9781-49786FA422CD}"/>
    <cellStyle name="Millares 10 2 2 2 2" xfId="1249" xr:uid="{1024FDFA-9E9B-4B3B-89C6-DDBCEF5B079D}"/>
    <cellStyle name="Millares 10 2 2 3" xfId="1087" xr:uid="{3C6A88B2-F983-4888-91BA-C9DC54553588}"/>
    <cellStyle name="Millares 10 2 3" xfId="878" xr:uid="{0A9AC983-8381-41D2-9F9C-0F6A7BCDAA86}"/>
    <cellStyle name="Millares 10 2 3 2" xfId="1203" xr:uid="{F534331D-8005-44CE-A18F-A4AB7E5D45C9}"/>
    <cellStyle name="Millares 10 2 4" xfId="1041" xr:uid="{7A9F926A-30AA-4C42-B23B-90E54C46FE41}"/>
    <cellStyle name="Millares 10 3" xfId="284" xr:uid="{1F09C7F6-DF4A-4AAE-BEDC-901C3561B5CA}"/>
    <cellStyle name="Millares 10 3 2" xfId="908" xr:uid="{3DAD288B-C4CC-4816-BAE0-DC56C688E02F}"/>
    <cellStyle name="Millares 10 3 2 2" xfId="1233" xr:uid="{B40EB09C-5858-4B12-9BFD-FB9426730777}"/>
    <cellStyle name="Millares 10 3 3" xfId="1071" xr:uid="{9B5AAA03-09E3-41D2-9C7E-A71FCFF1D0A5}"/>
    <cellStyle name="Millares 10 4" xfId="862" xr:uid="{8905362B-984A-4307-BC66-7B1A6D602AE5}"/>
    <cellStyle name="Millares 10 4 2" xfId="1187" xr:uid="{064C9C8C-DB17-48E2-921C-A4372988FFB9}"/>
    <cellStyle name="Millares 10 5" xfId="1025" xr:uid="{EE4DE4C9-5A7A-4F55-B804-6FA30D9EE364}"/>
    <cellStyle name="Millares 11" xfId="237" xr:uid="{4A10136B-C15A-4CB4-BFD3-6B9A2B5D904C}"/>
    <cellStyle name="Millares 11 2" xfId="289" xr:uid="{4C555A8B-DB87-4A72-A617-9D304544DB6F}"/>
    <cellStyle name="Millares 11 2 2" xfId="912" xr:uid="{22A89254-782F-4731-8172-1EA55845F737}"/>
    <cellStyle name="Millares 11 2 2 2" xfId="1237" xr:uid="{D59DF7B0-16CB-4CB4-8CBD-1DF5F1F33A97}"/>
    <cellStyle name="Millares 11 2 3" xfId="1075" xr:uid="{5F90D7EA-1E08-4C70-955B-E63F36F15CD2}"/>
    <cellStyle name="Millares 11 2 4" xfId="1378" xr:uid="{4C3148EB-99EB-43E7-8E9C-F3FA0424AB8E}"/>
    <cellStyle name="Millares 11 3" xfId="819" xr:uid="{00DA793E-271A-4C71-9F30-94F55BFC137A}"/>
    <cellStyle name="Millares 11 3 2" xfId="984" xr:uid="{FEB29525-24BD-4DF6-86A4-FC1EAE409ABB}"/>
    <cellStyle name="Millares 11 3 2 2" xfId="1310" xr:uid="{E5FEDF62-B325-4B95-A2DD-63BDAD6BD6A9}"/>
    <cellStyle name="Millares 11 3 3" xfId="1148" xr:uid="{0ADAFEE3-0F2C-470C-8C5A-68FAC3C37B45}"/>
    <cellStyle name="Millares 11 4" xfId="866" xr:uid="{E6B01117-7272-4590-A6E8-33EB475451B4}"/>
    <cellStyle name="Millares 11 4 2" xfId="1191" xr:uid="{1AFA4BBC-A549-40DA-93DD-38320010BD4B}"/>
    <cellStyle name="Millares 11 5" xfId="1029" xr:uid="{953045CF-DCD6-447F-A9AF-EA1799830848}"/>
    <cellStyle name="Millares 12" xfId="244" xr:uid="{1A6CD10D-80F0-4733-8608-9F1479620F19}"/>
    <cellStyle name="Millares 12 2" xfId="295" xr:uid="{B761F404-0FC2-44DF-8EB2-5C43368CBD56}"/>
    <cellStyle name="Millares 12 2 2" xfId="918" xr:uid="{59226546-0EA8-4731-860D-CA5CBC9E1682}"/>
    <cellStyle name="Millares 12 2 2 2" xfId="1243" xr:uid="{D98BE8D8-2843-4622-81DC-7AEE6837E148}"/>
    <cellStyle name="Millares 12 2 3" xfId="1081" xr:uid="{9709F8D2-4AF5-4672-85EA-72BABAA0255F}"/>
    <cellStyle name="Millares 12 2 4" xfId="1382" xr:uid="{85BA0E17-A6FE-481D-A3A4-DEDBC8834A45}"/>
    <cellStyle name="Millares 12 3" xfId="825" xr:uid="{06066966-A8FE-4E20-9887-EF54555234E6}"/>
    <cellStyle name="Millares 12 3 2" xfId="988" xr:uid="{E201BA51-E544-48EE-B733-EBF966F6ADFF}"/>
    <cellStyle name="Millares 12 3 2 2" xfId="1314" xr:uid="{6489914E-ECB0-4B60-B4D4-9C1F1C98D690}"/>
    <cellStyle name="Millares 12 3 3" xfId="1152" xr:uid="{6ECE9A37-B148-4DD8-BD11-798886055905}"/>
    <cellStyle name="Millares 12 4" xfId="872" xr:uid="{1C2C84A8-E3BB-4D9E-A66D-CF1EE9E0260A}"/>
    <cellStyle name="Millares 12 4 2" xfId="1197" xr:uid="{166C71C7-F3E3-4636-99D1-7B3C13CD5EE1}"/>
    <cellStyle name="Millares 12 5" xfId="1035" xr:uid="{06193436-11E7-4D0A-A1DA-8E9CAC3075DD}"/>
    <cellStyle name="Millares 13" xfId="637" xr:uid="{87A53F9A-6717-4732-8702-00A3822B7249}"/>
    <cellStyle name="Millares 13 2" xfId="939" xr:uid="{1458D8D9-BA31-44FE-AA21-75A649D17E7A}"/>
    <cellStyle name="Millares 13 2 2" xfId="1264" xr:uid="{CD282B81-5B7E-41AC-8945-FD486EDED19C}"/>
    <cellStyle name="Millares 13 3" xfId="1102" xr:uid="{E299A965-561E-461D-8406-F03B0BA26826}"/>
    <cellStyle name="Millares 14" xfId="6" xr:uid="{B4450991-63FE-469D-A575-76EA263D8B86}"/>
    <cellStyle name="Millares 14 2" xfId="64" xr:uid="{E9618A37-F12D-4649-9FF9-654DAFBA449A}"/>
    <cellStyle name="Millares 14 2 2" xfId="1280" xr:uid="{87EDA171-57CA-4153-9BB9-39F633ECC18C}"/>
    <cellStyle name="Millares 14 3" xfId="1118" xr:uid="{51F14099-E65D-46B6-9795-D4AFE026F4E7}"/>
    <cellStyle name="Millares 14 4" xfId="740" xr:uid="{8C7D81D7-3763-4A09-8492-3E7FD9A72BE8}"/>
    <cellStyle name="Millares 14 5" xfId="1454" xr:uid="{EC0FF97B-DF1E-410A-8973-A139E4EE803B}"/>
    <cellStyle name="Millares 14 6" xfId="1509" xr:uid="{D43B9CC4-DB7C-4AF7-91DD-FE0928208C3D}"/>
    <cellStyle name="Millares 15" xfId="1328" xr:uid="{203899BB-C052-4029-94F6-2A0E8398131B}"/>
    <cellStyle name="Millares 16" xfId="1389" xr:uid="{A0C01A91-DEFA-4C92-97C0-6BE2F1C4416C}"/>
    <cellStyle name="Millares 17" xfId="1410" xr:uid="{1C2A3B96-6665-4ADF-A037-34EA6D10E376}"/>
    <cellStyle name="Millares 18" xfId="1441" xr:uid="{D326AC3D-2BED-4ED6-9E72-D93ADB391CEA}"/>
    <cellStyle name="Millares 19" xfId="1443" xr:uid="{212638C3-ADA5-4E54-B23E-AB8CC5BCF0AA}"/>
    <cellStyle name="Millares 2" xfId="46" xr:uid="{6D80D8C0-50D7-4C9B-B032-9398775427E6}"/>
    <cellStyle name="Millares 2 10" xfId="1345" xr:uid="{E6FDEAB0-A6C9-4622-8821-2D56F8A99EA5}"/>
    <cellStyle name="Millares 2 11" xfId="173" xr:uid="{6C7D171F-D11B-4708-A59F-7C7192C7EDA9}"/>
    <cellStyle name="Millares 2 12" xfId="1442" xr:uid="{DCF65D82-5F77-46AA-A808-54BE05032B6A}"/>
    <cellStyle name="Millares 2 13" xfId="1495" xr:uid="{B468B0E1-3675-4949-AAFA-45571B4A41FF}"/>
    <cellStyle name="Millares 2 14" xfId="1593" xr:uid="{E299CCDC-5AFE-47BF-9B28-AD206711CD9A}"/>
    <cellStyle name="Millares 2 2" xfId="70" xr:uid="{191C612F-AF1A-4094-B1D4-9DCCC5A0A5DE}"/>
    <cellStyle name="Millares 2 2 10" xfId="865" xr:uid="{7BFCD110-2368-4E7E-A3B6-9DF537238C8D}"/>
    <cellStyle name="Millares 2 2 10 2" xfId="1190" xr:uid="{14066F40-D04A-4C59-9B64-F8613F421C65}"/>
    <cellStyle name="Millares 2 2 11" xfId="1028" xr:uid="{AB1033B7-DB8E-415A-BC58-2B0BD979B6CC}"/>
    <cellStyle name="Millares 2 2 12" xfId="235" xr:uid="{2BA6D882-52EF-4544-88E8-40A4AF75800A}"/>
    <cellStyle name="Millares 2 2 13" xfId="1459" xr:uid="{85BC44C9-697A-4B38-A0B4-48BFB14CF16A}"/>
    <cellStyle name="Millares 2 2 14" xfId="1514" xr:uid="{A76AE9B0-A550-439F-8C75-2C7CB96307B8}"/>
    <cellStyle name="Millares 2 2 15" xfId="1594" xr:uid="{BAB0852C-710E-41C0-B82A-07946FC6C7DC}"/>
    <cellStyle name="Millares 2 2 2" xfId="88" xr:uid="{0C6F052A-EC11-4163-9BF6-3D0CEE00C617}"/>
    <cellStyle name="Millares 2 2 2 2" xfId="291" xr:uid="{A8D2F552-C230-4AD7-A059-06EE9D9BF33D}"/>
    <cellStyle name="Millares 2 2 2 2 2" xfId="914" xr:uid="{8386952F-0867-4196-A9C2-84B46197AD49}"/>
    <cellStyle name="Millares 2 2 2 2 2 2" xfId="1239" xr:uid="{12D4E044-7EBB-4E31-A45E-DDEBAAC854DD}"/>
    <cellStyle name="Millares 2 2 2 2 2 3" xfId="1348" xr:uid="{2797F1D6-DAF6-460D-BD75-54AF2DEE431C}"/>
    <cellStyle name="Millares 2 2 2 2 3" xfId="1077" xr:uid="{4544BB9E-1D58-47C9-8365-3E40C735EBF1}"/>
    <cellStyle name="Millares 2 2 2 3" xfId="640" xr:uid="{616576F1-7CA4-4CB2-8D99-D7C3B7A58614}"/>
    <cellStyle name="Millares 2 2 2 3 2" xfId="942" xr:uid="{97A1C7D1-DB91-4423-BB49-1B387B0CCB36}"/>
    <cellStyle name="Millares 2 2 2 3 2 2" xfId="1267" xr:uid="{59D17A56-CA5C-498F-B52E-C5649B727FF7}"/>
    <cellStyle name="Millares 2 2 2 3 3" xfId="1105" xr:uid="{3A9F1BAC-56CF-41FD-9FBD-9516B17EFC9F}"/>
    <cellStyle name="Millares 2 2 2 3 4" xfId="1347" xr:uid="{FDC42B90-BF3C-4713-ACA2-C67E320C87F7}"/>
    <cellStyle name="Millares 2 2 2 4" xfId="868" xr:uid="{20667719-B37D-4A6E-85C5-C0A8D9E5E7DA}"/>
    <cellStyle name="Millares 2 2 2 4 2" xfId="1193" xr:uid="{FA1F39DC-E0B6-4ACB-A383-C4BAD5C07B30}"/>
    <cellStyle name="Millares 2 2 2 5" xfId="1031" xr:uid="{826090E3-6E2C-4FE9-A7D2-943E1140A849}"/>
    <cellStyle name="Millares 2 2 2 6" xfId="239" xr:uid="{E394851A-928C-4E59-A083-B9C10F586248}"/>
    <cellStyle name="Millares 2 2 2 7" xfId="1476" xr:uid="{C5767EE3-58BD-49F6-9E4E-F72CB72B119A}"/>
    <cellStyle name="Millares 2 2 2 8" xfId="1531" xr:uid="{0565B581-A70E-4A1A-89BA-D7B7397CA8FA}"/>
    <cellStyle name="Millares 2 2 2 9" xfId="1595" xr:uid="{C2A1AD0D-DE0F-4A3A-9724-B5C0D26E67DB}"/>
    <cellStyle name="Millares 2 2 3" xfId="287" xr:uid="{5ED57D12-EBCD-4591-B76F-8965F6D36273}"/>
    <cellStyle name="Millares 2 2 3 10" xfId="1074" xr:uid="{7203BAF4-9B0A-4467-B157-BDB2436A5CDD}"/>
    <cellStyle name="Millares 2 2 3 2" xfId="795" xr:uid="{B8094489-C896-4A29-BC00-33B26362F623}"/>
    <cellStyle name="Millares 2 2 3 2 2" xfId="804" xr:uid="{FF98D511-33F5-495F-82BC-0985E6BBDA07}"/>
    <cellStyle name="Millares 2 2 3 2 2 2" xfId="978" xr:uid="{4F8D8D70-EF16-463F-9986-7F11A440577B}"/>
    <cellStyle name="Millares 2 2 3 2 2 2 2" xfId="1304" xr:uid="{B7A09161-6CBD-4289-99C2-841A1DB24571}"/>
    <cellStyle name="Millares 2 2 3 2 2 2 3" xfId="1372" xr:uid="{B9637F5A-CA8D-4890-B795-A72A99CCF391}"/>
    <cellStyle name="Millares 2 2 3 2 2 3" xfId="1142" xr:uid="{5BDE2ED1-391B-4F46-8772-86C655CDF0AE}"/>
    <cellStyle name="Millares 2 2 3 3" xfId="809" xr:uid="{81A8AFC9-1543-475F-BAF4-2D6381A7C0A2}"/>
    <cellStyle name="Millares 2 2 3 3 2" xfId="980" xr:uid="{918BA0DF-A494-4800-B070-C1C2F9236DF8}"/>
    <cellStyle name="Millares 2 2 3 3 2 2" xfId="1306" xr:uid="{A88BED27-DBFD-4E03-87EA-E700583FA4DC}"/>
    <cellStyle name="Millares 2 2 3 3 2 3" xfId="1374" xr:uid="{23902DB5-6BAD-41B9-8C0F-E3353C8B359C}"/>
    <cellStyle name="Millares 2 2 3 3 3" xfId="1144" xr:uid="{DBE2D4E6-2283-4299-BDFC-6C3248F32C4D}"/>
    <cellStyle name="Millares 2 2 3 4" xfId="814" xr:uid="{2B26E644-C789-4B6B-AFB1-E9748B47A40D}"/>
    <cellStyle name="Millares 2 2 3 4 2" xfId="982" xr:uid="{332FF93A-3BE5-4660-A882-7F4AEC0717CF}"/>
    <cellStyle name="Millares 2 2 3 4 2 2" xfId="1308" xr:uid="{00DF284A-01BF-4AF0-8F74-4394E9880267}"/>
    <cellStyle name="Millares 2 2 3 4 2 3" xfId="1376" xr:uid="{8781C6AE-0FD7-4778-ABA6-620C79538E2B}"/>
    <cellStyle name="Millares 2 2 3 4 3" xfId="1146" xr:uid="{E7F1B50C-B197-4556-B0E1-D219D340825B}"/>
    <cellStyle name="Millares 2 2 3 5" xfId="821" xr:uid="{196897B0-CD60-48FB-9225-2C97B2E2E0AE}"/>
    <cellStyle name="Millares 2 2 3 5 2" xfId="986" xr:uid="{C9DB4D8C-05AE-4276-8041-AD3039E3A50C}"/>
    <cellStyle name="Millares 2 2 3 5 2 2" xfId="1312" xr:uid="{D1F6133A-1FB5-49D0-8CB3-77B0CFCE9298}"/>
    <cellStyle name="Millares 2 2 3 5 2 3" xfId="1380" xr:uid="{D2ECCAEE-3492-416C-9B55-E85885238DE0}"/>
    <cellStyle name="Millares 2 2 3 5 3" xfId="1150" xr:uid="{D95D1F78-1034-4F42-8EF8-77F55EBC6D63}"/>
    <cellStyle name="Millares 2 2 3 6" xfId="827" xr:uid="{7D3257C6-8281-4C0C-BEB5-8F0225E17CE6}"/>
    <cellStyle name="Millares 2 2 3 6 2" xfId="990" xr:uid="{32CD5407-ABB9-4BF1-8C8F-5463BF721416}"/>
    <cellStyle name="Millares 2 2 3 6 2 2" xfId="1316" xr:uid="{1FEF9A6A-CDAD-4A97-9DB4-331A90EA58D7}"/>
    <cellStyle name="Millares 2 2 3 6 2 3" xfId="1384" xr:uid="{503AAAEA-C762-4915-8855-8746DDD0C25B}"/>
    <cellStyle name="Millares 2 2 3 6 3" xfId="1154" xr:uid="{BE831C2C-6C32-4F88-85F2-C679C5DFCE90}"/>
    <cellStyle name="Millares 2 2 3 7" xfId="831" xr:uid="{28CD027E-C9F0-4249-A8B9-E5D71AC26FB6}"/>
    <cellStyle name="Millares 2 2 3 7 2" xfId="993" xr:uid="{1D9A82F5-6822-4E22-B69E-47E50F601DB1}"/>
    <cellStyle name="Millares 2 2 3 7 2 2" xfId="1319" xr:uid="{E612840E-8F2D-4780-97E0-0FB62532C6E7}"/>
    <cellStyle name="Millares 2 2 3 7 2 3" xfId="1387" xr:uid="{7A56F661-75B6-4908-B7FC-E41011091462}"/>
    <cellStyle name="Millares 2 2 3 7 3" xfId="1157" xr:uid="{973F20DE-8D4D-490A-9847-133CFFD81F13}"/>
    <cellStyle name="Millares 2 2 3 8" xfId="773" xr:uid="{87583A30-A4C5-47C7-87A1-38C7AD59AC7A}"/>
    <cellStyle name="Millares 2 2 3 8 2" xfId="970" xr:uid="{A0B34E15-47BB-42AA-BE4F-13B4BFC65CC8}"/>
    <cellStyle name="Millares 2 2 3 8 2 2" xfId="1296" xr:uid="{DB414979-D5A4-4BD2-9A37-5A59506922A0}"/>
    <cellStyle name="Millares 2 2 3 8 3" xfId="1134" xr:uid="{5EE87308-4613-49B1-A6C3-D330C9437A0A}"/>
    <cellStyle name="Millares 2 2 3 8 4" xfId="1363" xr:uid="{ED393936-98DB-484E-A4FF-ED77AF1145A2}"/>
    <cellStyle name="Millares 2 2 3 9" xfId="911" xr:uid="{A2AB07D1-DD94-4B35-A82A-50E0D3CD1623}"/>
    <cellStyle name="Millares 2 2 3 9 2" xfId="1236" xr:uid="{19C9D52E-CC34-4D62-AA95-5AA028520428}"/>
    <cellStyle name="Millares 2 2 4" xfId="639" xr:uid="{9D5D5BB6-EA17-4D41-B9A3-5255920CDE27}"/>
    <cellStyle name="Millares 2 2 4 2" xfId="792" xr:uid="{3B145058-C0C2-4E12-9461-FBAFEB135EEE}"/>
    <cellStyle name="Millares 2 2 4 3" xfId="941" xr:uid="{44082D0B-3036-4FFD-B9EE-8992E79FCBC0}"/>
    <cellStyle name="Millares 2 2 4 3 2" xfId="1266" xr:uid="{3C36AD89-43E8-4684-972E-0F5D5C1CF87D}"/>
    <cellStyle name="Millares 2 2 4 3 3" xfId="1366" xr:uid="{5B6A1E94-76FA-4B2C-A651-A2F3D38F3B68}"/>
    <cellStyle name="Millares 2 2 4 4" xfId="1104" xr:uid="{6E66DC5C-51B3-46C3-8EB2-290F28C3FC9C}"/>
    <cellStyle name="Millares 2 2 5" xfId="793" xr:uid="{83F58F67-66C4-4466-8117-C3F7DCDB0A47}"/>
    <cellStyle name="Millares 2 2 6" xfId="791" xr:uid="{3BCE8E17-C813-4456-AD21-CF899C7C63B0}"/>
    <cellStyle name="Millares 2 2 7" xfId="794" xr:uid="{8BDD94F9-47C6-45E4-A775-533C549182C3}"/>
    <cellStyle name="Millares 2 2 8" xfId="790" xr:uid="{9D4E2E3A-CFC1-4CCD-9445-F5D84F280161}"/>
    <cellStyle name="Millares 2 2 9" xfId="742" xr:uid="{BAFA67B6-9A8A-48A1-99C1-F781BC1204D1}"/>
    <cellStyle name="Millares 2 3" xfId="74" xr:uid="{0A3C8217-F3CC-4190-A338-B3B3D0A2D076}"/>
    <cellStyle name="Millares 2 3 10" xfId="1596" xr:uid="{D31343AB-53C1-498E-A821-154EC20E9BAB}"/>
    <cellStyle name="Millares 2 3 2" xfId="290" xr:uid="{2ABB0B2E-5FAD-4EF8-8E7B-6647A3C36FAF}"/>
    <cellStyle name="Millares 2 3 2 2" xfId="913" xr:uid="{E25D2A77-A639-4E07-B880-F9DA06D8CDE9}"/>
    <cellStyle name="Millares 2 3 2 2 2" xfId="1238" xr:uid="{A839B3F9-BE34-4E88-B677-0341D6D41170}"/>
    <cellStyle name="Millares 2 3 2 3" xfId="1076" xr:uid="{CE333EF5-0E0E-4191-8840-1BDC89B38D6E}"/>
    <cellStyle name="Millares 2 3 2 4" xfId="1349" xr:uid="{6DDEA38A-F6F8-4CB2-A1F7-A6A44F789841}"/>
    <cellStyle name="Millares 2 3 3" xfId="641" xr:uid="{2F1F89E0-8539-4424-A9A3-B60B9229EFA2}"/>
    <cellStyle name="Millares 2 3 3 2" xfId="943" xr:uid="{15EBC39B-C392-4E97-9C3E-58953D9A3FB4}"/>
    <cellStyle name="Millares 2 3 3 2 2" xfId="1268" xr:uid="{68C98C0E-865A-4441-A9F3-077CD1343736}"/>
    <cellStyle name="Millares 2 3 3 3" xfId="1106" xr:uid="{5C5B97EE-1B62-4779-99E3-57B50746EAD6}"/>
    <cellStyle name="Millares 2 3 4" xfId="743" xr:uid="{F9AD7501-D59B-44F3-81A8-1557DD141018}"/>
    <cellStyle name="Millares 2 3 4 2" xfId="956" xr:uid="{E5223082-C8A5-406B-B800-836818D50172}"/>
    <cellStyle name="Millares 2 3 4 2 2" xfId="1282" xr:uid="{17B294C8-9F28-4A3E-9728-CEAC98017DA2}"/>
    <cellStyle name="Millares 2 3 4 3" xfId="1120" xr:uid="{54FAA882-7AFC-4782-BC88-E519F6E9633A}"/>
    <cellStyle name="Millares 2 3 5" xfId="867" xr:uid="{7F505E8A-72EC-4FD2-81B3-419E55481FA2}"/>
    <cellStyle name="Millares 2 3 5 2" xfId="1192" xr:uid="{2C9CAAF5-6356-40FE-8BD5-AA798DC26D78}"/>
    <cellStyle name="Millares 2 3 6" xfId="1030" xr:uid="{23DA0871-A6D7-4ABB-84A1-73EB7E753E58}"/>
    <cellStyle name="Millares 2 3 7" xfId="238" xr:uid="{72E2D39D-8D75-4986-BB3B-84AC38AD7F20}"/>
    <cellStyle name="Millares 2 3 8" xfId="1462" xr:uid="{3CC2B344-C1B8-49A3-96B8-64C8B4507173}"/>
    <cellStyle name="Millares 2 3 9" xfId="1517" xr:uid="{ACE186D2-3213-4FFF-B77B-35BA7BDCC20A}"/>
    <cellStyle name="Millares 2 4" xfId="92" xr:uid="{46D43072-775D-4ECD-B645-278902EFA0E8}"/>
    <cellStyle name="Millares 2 4 2" xfId="302" xr:uid="{55E6EFCC-8963-4432-8F4D-FBBA4D02EF39}"/>
    <cellStyle name="Millares 2 4 2 2" xfId="925" xr:uid="{145B05B8-899E-46C6-8386-6ED02239DC9D}"/>
    <cellStyle name="Millares 2 4 2 2 2" xfId="1250" xr:uid="{B1CCACDE-A901-4881-A371-A78E7E648935}"/>
    <cellStyle name="Millares 2 4 2 3" xfId="1088" xr:uid="{09F016A0-7BB7-49DC-B638-1700D8007E78}"/>
    <cellStyle name="Millares 2 4 3" xfId="744" xr:uid="{412E3BBF-6125-4C4E-B425-98855EA9730D}"/>
    <cellStyle name="Millares 2 4 4" xfId="879" xr:uid="{832E6484-7724-46B3-939E-26B27C48061C}"/>
    <cellStyle name="Millares 2 4 4 2" xfId="1204" xr:uid="{C7AA8B4C-43A1-47A9-81C0-D20BA0081222}"/>
    <cellStyle name="Millares 2 4 5" xfId="1042" xr:uid="{CD558329-CBC5-4346-8109-3C9A5886E47F}"/>
    <cellStyle name="Millares 2 4 6" xfId="252" xr:uid="{6DCD2624-7D28-4B63-9EB0-037AE5379254}"/>
    <cellStyle name="Millares 2 4 7" xfId="1479" xr:uid="{5D988542-60D3-492F-A07B-56D752BCE363}"/>
    <cellStyle name="Millares 2 4 8" xfId="1534" xr:uid="{D7768B6C-AD21-42E5-BBE3-312CF17E3C89}"/>
    <cellStyle name="Millares 2 5" xfId="67" xr:uid="{4417CE39-D610-4928-B425-705931D0B7FA}"/>
    <cellStyle name="Millares 2 5 2" xfId="772" xr:uid="{C9148A92-A19D-4AA9-960F-1680FB44B706}"/>
    <cellStyle name="Millares 2 5 3" xfId="880" xr:uid="{DDAEEF3A-337D-4E8F-BC2A-85E18F08D63E}"/>
    <cellStyle name="Millares 2 5 3 2" xfId="1205" xr:uid="{A71F193F-006D-46AA-821D-FB6092A2260E}"/>
    <cellStyle name="Millares 2 5 4" xfId="1043" xr:uid="{292B349B-2FC3-4171-9FCE-B4A31495C6F9}"/>
    <cellStyle name="Millares 2 5 5" xfId="1457" xr:uid="{1BF70651-ABFE-4F97-903F-C800C6B45168}"/>
    <cellStyle name="Millares 2 5 6" xfId="1512" xr:uid="{EF75FA37-FDF3-4983-9A1A-E637E6456E2F}"/>
    <cellStyle name="Millares 2 6" xfId="638" xr:uid="{CD8D0595-8F8F-4C55-B77D-E1D871F6049E}"/>
    <cellStyle name="Millares 2 6 2" xfId="782" xr:uid="{6F11CB44-FDC8-464E-B4E7-89F90286A09D}"/>
    <cellStyle name="Millares 2 6 3" xfId="940" xr:uid="{C857718F-53B0-41D1-8231-4484D1F6F928}"/>
    <cellStyle name="Millares 2 6 3 2" xfId="1265" xr:uid="{5B1BA4EF-07AC-411C-A37E-7E34A5D6D6A8}"/>
    <cellStyle name="Millares 2 6 4" xfId="1103" xr:uid="{956CFEB6-ABE9-4A4A-89E2-813789AA20AC}"/>
    <cellStyle name="Millares 2 7" xfId="737" xr:uid="{02662599-0BC7-45AA-9E7B-43E5022D8F55}"/>
    <cellStyle name="Millares 2 7 2" xfId="952" xr:uid="{6E7C5440-E113-4CF9-81CD-1B5A772E6862}"/>
    <cellStyle name="Millares 2 7 2 2" xfId="1277" xr:uid="{F7084E1F-8F84-4106-B921-DF2FADFE59F4}"/>
    <cellStyle name="Millares 2 7 3" xfId="1115" xr:uid="{A0CE42CB-7D62-48E5-B6A6-8651C7287A1C}"/>
    <cellStyle name="Millares 2 8" xfId="835" xr:uid="{E9EB5412-4D4A-4515-B2F2-9843774A2191}"/>
    <cellStyle name="Millares 2 8 2" xfId="1160" xr:uid="{919E6F9E-DFAF-40B4-9B11-2B7B91F3EDD6}"/>
    <cellStyle name="Millares 2 9" xfId="998" xr:uid="{5D1A7B60-C5E2-4BB1-83DD-82C30B7F843B}"/>
    <cellStyle name="Millares 20" xfId="1494" xr:uid="{9CC4F7F9-502D-4F35-8AC1-4D197C843956}"/>
    <cellStyle name="Millares 21" xfId="1655" xr:uid="{26F4D039-F1B6-45AC-A031-3F52AE4A8DE9}"/>
    <cellStyle name="Millares 22" xfId="1550" xr:uid="{0572C4E2-0FD0-47F0-ADD9-EDF6999F9FFF}"/>
    <cellStyle name="Millares 3" xfId="47" xr:uid="{0BBB2A87-B0A4-4D3D-9191-485A5AF7B662}"/>
    <cellStyle name="Millares 3 10" xfId="1597" xr:uid="{D3EB01FE-E955-4FA9-8C00-51CE67B298EB}"/>
    <cellStyle name="Millares 3 2" xfId="241" xr:uid="{E5193122-F8ED-40A4-ABB0-E4230F53C1F1}"/>
    <cellStyle name="Millares 3 2 2" xfId="293" xr:uid="{16553853-9337-445E-BD59-E8A803369308}"/>
    <cellStyle name="Millares 3 2 2 2" xfId="916" xr:uid="{D78B5D06-A577-4FF9-ADB5-CDB0F5DBEEB0}"/>
    <cellStyle name="Millares 3 2 2 2 2" xfId="1241" xr:uid="{04B5B457-4D1F-47E5-B6D6-07DD125EBD94}"/>
    <cellStyle name="Millares 3 2 2 3" xfId="1079" xr:uid="{EC443F35-4D61-42E2-98E3-468E348A33C6}"/>
    <cellStyle name="Millares 3 2 2 4" xfId="1350" xr:uid="{40EFFD23-91D0-4C03-A4AB-679FBE3822DD}"/>
    <cellStyle name="Millares 3 2 3" xfId="643" xr:uid="{ACDC4052-BA7F-401F-A68E-4F81606D8D77}"/>
    <cellStyle name="Millares 3 2 3 2" xfId="945" xr:uid="{53491ED5-26BE-4B57-8F11-338313944E7F}"/>
    <cellStyle name="Millares 3 2 3 2 2" xfId="1270" xr:uid="{5EA6A516-E877-4EDF-B4AF-E06539BF3BB9}"/>
    <cellStyle name="Millares 3 2 3 3" xfId="1108" xr:uid="{FEEAA08A-9338-4D21-AC03-FF6764FFBF9F}"/>
    <cellStyle name="Millares 3 2 4" xfId="746" xr:uid="{06C5E7A8-61CD-4CE0-A217-7DBEDCCF6769}"/>
    <cellStyle name="Millares 3 2 4 2" xfId="957" xr:uid="{7AC5224A-0CC4-490D-B3C8-170BE3B96B9D}"/>
    <cellStyle name="Millares 3 2 4 2 2" xfId="1283" xr:uid="{4F306A15-A887-4A8B-9DB7-A88977D15445}"/>
    <cellStyle name="Millares 3 2 4 3" xfId="1121" xr:uid="{B8F47537-43A6-4D21-89D0-A2701EC96AE9}"/>
    <cellStyle name="Millares 3 2 5" xfId="870" xr:uid="{0A8393A7-4552-45EB-8884-F503D4BC49EE}"/>
    <cellStyle name="Millares 3 2 5 2" xfId="1195" xr:uid="{930967FB-90E3-49BE-902B-5B481B2C0B07}"/>
    <cellStyle name="Millares 3 2 6" xfId="1033" xr:uid="{7B34B0C7-4547-4178-B3B5-804E00E71CF0}"/>
    <cellStyle name="Millares 3 2 7" xfId="1598" xr:uid="{310945BB-284F-4F95-9092-C06A56FE4721}"/>
    <cellStyle name="Millares 3 3" xfId="240" xr:uid="{67792C8C-9F95-4CC5-9B1C-C0F1012E55F0}"/>
    <cellStyle name="Millares 3 3 2" xfId="292" xr:uid="{6A88A4AE-6442-410A-B0AF-A908480F8B98}"/>
    <cellStyle name="Millares 3 3 2 2" xfId="915" xr:uid="{93656A24-0136-4209-BD29-4E09A59329A5}"/>
    <cellStyle name="Millares 3 3 2 2 2" xfId="1240" xr:uid="{549ACC83-AF96-488B-9EFF-66A2EC4DBAB6}"/>
    <cellStyle name="Millares 3 3 2 3" xfId="1078" xr:uid="{A1DF5110-CC4F-499B-9BCD-BEAD01387FB0}"/>
    <cellStyle name="Millares 3 3 3" xfId="747" xr:uid="{2D523674-B0C0-4D54-9A5A-1862C919E0FC}"/>
    <cellStyle name="Millares 3 3 4" xfId="869" xr:uid="{505C9876-F7D8-48B7-8A27-6F901CECFB8D}"/>
    <cellStyle name="Millares 3 3 4 2" xfId="1194" xr:uid="{9C5DFDC6-8A1D-4347-833C-8630D1052CE3}"/>
    <cellStyle name="Millares 3 3 5" xfId="1032" xr:uid="{09713746-E67D-4BF1-9DC0-3E2D6241CA11}"/>
    <cellStyle name="Millares 3 3 6" xfId="1599" xr:uid="{5D5D27B3-59D1-44F6-8D9A-B33422F35C0D}"/>
    <cellStyle name="Millares 3 4" xfId="253" xr:uid="{23C279A2-B6D4-49ED-A3DF-AFA169384FEC}"/>
    <cellStyle name="Millares 3 4 2" xfId="748" xr:uid="{7DB17618-95CC-4A19-9681-AD77A354D34A}"/>
    <cellStyle name="Millares 3 5" xfId="642" xr:uid="{0703A50C-270B-4215-823C-92974FD9C6CC}"/>
    <cellStyle name="Millares 3 5 2" xfId="944" xr:uid="{9DE7A891-74FB-4721-A5E2-73FA0AA61D6D}"/>
    <cellStyle name="Millares 3 5 2 2" xfId="1269" xr:uid="{440A3C19-344C-4714-BABE-0FDC73240658}"/>
    <cellStyle name="Millares 3 5 3" xfId="1107" xr:uid="{9B012DFE-40F9-4A7F-BF0A-1C189B51ABF6}"/>
    <cellStyle name="Millares 3 6" xfId="745" xr:uid="{1255503C-26A8-4377-8B80-78E8EE9D7B3B}"/>
    <cellStyle name="Millares 3 7" xfId="1406" xr:uid="{406DA0CC-B8DE-4392-8284-50ED06634628}"/>
    <cellStyle name="Millares 3 8" xfId="1433" xr:uid="{9FA16EC3-809A-4811-B63F-2E2902A39369}"/>
    <cellStyle name="Millares 3 9" xfId="174" xr:uid="{B652430A-FCA9-4DA9-B111-47C06102C898}"/>
    <cellStyle name="Millares 39" xfId="1600" xr:uid="{5C830409-1B1D-4BD5-BC80-B54E42989406}"/>
    <cellStyle name="Millares 39 2" xfId="1601" xr:uid="{CE98F0B8-9BF2-41C7-B2BB-18ED2F61B812}"/>
    <cellStyle name="Millares 4" xfId="66" xr:uid="{1AF306BD-FC35-47F5-A664-653CEDAC1359}"/>
    <cellStyle name="Millares 4 10" xfId="1602" xr:uid="{149AA3DD-A283-4742-B2C4-C993D15B5317}"/>
    <cellStyle name="Millares 4 2" xfId="254" xr:uid="{B47FFCCF-0B7C-480B-8BE2-284C66C2EE8D}"/>
    <cellStyle name="Millares 4 2 2" xfId="1656" xr:uid="{FAE33D0C-B539-4EE5-A8D5-E96749641909}"/>
    <cellStyle name="Millares 4 3" xfId="644" xr:uid="{00612A65-5CCE-44B9-A4C8-2E6949381316}"/>
    <cellStyle name="Millares 4 3 2" xfId="946" xr:uid="{EE326BB0-4B49-4D6A-81E4-CE7EB1216D08}"/>
    <cellStyle name="Millares 4 3 2 2" xfId="1271" xr:uid="{CCBF90DB-E90E-4A93-903F-69014DF355E2}"/>
    <cellStyle name="Millares 4 3 3" xfId="1109" xr:uid="{118E799C-8403-4412-8294-2A5869155892}"/>
    <cellStyle name="Millares 4 4" xfId="749" xr:uid="{AC5D8495-AC78-46DF-82B2-85ADB2A020B5}"/>
    <cellStyle name="Millares 4 5" xfId="1408" xr:uid="{FDA0A817-0D5D-407B-B88D-10181BA6D93B}"/>
    <cellStyle name="Millares 4 6" xfId="1435" xr:uid="{C04F4BB4-F811-46AB-BDE0-AF2D29ABAB4F}"/>
    <cellStyle name="Millares 4 7" xfId="175" xr:uid="{42EB21D0-2C0B-4CDC-B895-9AF16EE86A00}"/>
    <cellStyle name="Millares 4 8" xfId="1456" xr:uid="{6CAF0E33-03D0-40E3-9A8E-54CCAA952316}"/>
    <cellStyle name="Millares 4 9" xfId="1511" xr:uid="{05B58F7A-243C-4C3D-9654-9EFA51A3F2EC}"/>
    <cellStyle name="Millares 5" xfId="73" xr:uid="{08789934-9CA4-4023-9835-E40024E9677D}"/>
    <cellStyle name="Millares 5 10" xfId="645" xr:uid="{C002C32F-B438-4FCD-9B49-C86D2E0397A5}"/>
    <cellStyle name="Millares 5 10 2" xfId="947" xr:uid="{B19844EA-0BFB-49E1-B061-7F0A7296B539}"/>
    <cellStyle name="Millares 5 10 2 2" xfId="1272" xr:uid="{C44CC1C3-FD63-4DFC-B20F-FE0C11543EB0}"/>
    <cellStyle name="Millares 5 10 3" xfId="1110" xr:uid="{84697421-337D-4B16-9068-CA4C4D073000}"/>
    <cellStyle name="Millares 5 11" xfId="750" xr:uid="{350CDA5E-A009-4CC3-B0A8-386727FE013A}"/>
    <cellStyle name="Millares 5 12" xfId="1407" xr:uid="{3B04DA53-7127-413C-8D7B-D69A17AF0E26}"/>
    <cellStyle name="Millares 5 13" xfId="1434" xr:uid="{BB0BDBE4-92E7-4BF3-97CF-875E142FDF61}"/>
    <cellStyle name="Millares 5 14" xfId="1461" xr:uid="{5CB8B3F3-B832-4878-BE59-1FD39D9DF616}"/>
    <cellStyle name="Millares 5 15" xfId="1516" xr:uid="{996DD632-4B74-480A-B75F-3EF2ACFD5369}"/>
    <cellStyle name="Millares 5 16" xfId="1603" xr:uid="{9F6D19A9-AC80-4EBC-B1D5-33DE80A42D5F}"/>
    <cellStyle name="Millares 5 2" xfId="176" xr:uid="{D191B004-9704-41D5-93AE-0D010C1648DB}"/>
    <cellStyle name="Millares 5 3" xfId="89" xr:uid="{92E37D66-A78B-44B8-8064-A1EB3F6D25F8}"/>
    <cellStyle name="Millares 5 3 2" xfId="209" xr:uid="{0FB51640-8C35-4EC5-AB4C-BE48E4423D6E}"/>
    <cellStyle name="Millares 5 3 3" xfId="212" xr:uid="{FA22DF7C-725B-4A58-85C5-32E6651DDE54}"/>
    <cellStyle name="Millares 5 3 4" xfId="215" xr:uid="{870496E6-DBD3-40DB-9659-5D3492A6FE9F}"/>
    <cellStyle name="Millares 5 3 5" xfId="217" xr:uid="{2FD875C7-689C-4B1A-9D80-D3F8AC14E0B2}"/>
    <cellStyle name="Millares 5 3 6" xfId="223" xr:uid="{AE06603E-D042-4EF8-A3B2-DFF7668A9F80}"/>
    <cellStyle name="Millares 5 3 7" xfId="4" xr:uid="{8096B418-7BCE-4462-B886-F55A1B4A3DA7}"/>
    <cellStyle name="Millares 5 4" xfId="210" xr:uid="{76E0F6EF-5AF4-4C72-AE59-D24522F9E01C}"/>
    <cellStyle name="Millares 5 5" xfId="213" xr:uid="{555E74DF-839A-4922-97EB-E94F3FC4B3D3}"/>
    <cellStyle name="Millares 5 6" xfId="216" xr:uid="{ABF12D13-2381-4E15-B6D7-5B573BF20A95}"/>
    <cellStyle name="Millares 5 7" xfId="218" xr:uid="{B1ECA8E8-7AC3-4229-8EB1-05BD00DB2FBB}"/>
    <cellStyle name="Millares 5 8" xfId="224" xr:uid="{044252AF-8A2C-4F21-81A8-C7671C72A914}"/>
    <cellStyle name="Millares 5 9" xfId="5" xr:uid="{5ED3FEA6-CC81-41CC-85D2-CC03CCBCE5FA}"/>
    <cellStyle name="Millares 6" xfId="91" xr:uid="{6B666929-B131-4202-B6CB-A484A09208D2}"/>
    <cellStyle name="Millares 6 10" xfId="1592" xr:uid="{1CF75483-718E-4DAC-8561-FF5A0C5606AF}"/>
    <cellStyle name="Millares 6 11" xfId="1659" xr:uid="{18DC47C0-A50D-4D93-B72E-A9AEECE3AE5D}"/>
    <cellStyle name="Millares 6 2" xfId="222" xr:uid="{9B023D5C-82F5-4A43-B3D1-7FF607542057}"/>
    <cellStyle name="Millares 6 2 2" xfId="1351" xr:uid="{89F09AAC-2750-4444-B2EE-04F3365171C8}"/>
    <cellStyle name="Millares 6 3" xfId="255" xr:uid="{A8AE75CD-AE3C-441F-801C-F4BDADECCCA2}"/>
    <cellStyle name="Millares 6 3 2" xfId="881" xr:uid="{330C1CDA-399D-4AEA-B102-4DD9A2CD3D19}"/>
    <cellStyle name="Millares 6 3 2 2" xfId="1206" xr:uid="{1771ED98-B05F-40EB-8106-C0BC2924321E}"/>
    <cellStyle name="Millares 6 3 3" xfId="1044" xr:uid="{D9451702-9610-4A72-B083-2D996F8599C6}"/>
    <cellStyle name="Millares 6 4" xfId="751" xr:uid="{D1DD5327-49AA-4C14-8B26-FF9B95A21146}"/>
    <cellStyle name="Millares 6 4 2" xfId="958" xr:uid="{D6C429EB-47F5-42CA-AEB4-3BD80A090173}"/>
    <cellStyle name="Millares 6 4 2 2" xfId="1284" xr:uid="{08AB7A83-FA68-4FA1-9D2A-78279A46186D}"/>
    <cellStyle name="Millares 6 4 3" xfId="1122" xr:uid="{20737384-86EF-46E7-AF54-690F77F74556}"/>
    <cellStyle name="Millares 6 5" xfId="836" xr:uid="{A478D967-F20B-4FA7-96B7-6134748AAE85}"/>
    <cellStyle name="Millares 6 5 2" xfId="1161" xr:uid="{14E2BD1A-58AB-4A4B-9328-D72182597E7C}"/>
    <cellStyle name="Millares 6 6" xfId="999" xr:uid="{D6DC3C77-57A8-445C-8D30-452E6606B91E}"/>
    <cellStyle name="Millares 6 7" xfId="177" xr:uid="{6B746D37-B22E-4B94-BA59-CCC9BF06C23C}"/>
    <cellStyle name="Millares 6 8" xfId="1478" xr:uid="{D13FF4DA-5C95-4988-924F-3A6A8EDA733E}"/>
    <cellStyle name="Millares 6 9" xfId="1533" xr:uid="{0D6A5241-3805-406C-AF37-D933DA6F4A38}"/>
    <cellStyle name="Millares 7" xfId="45" xr:uid="{F1F867D4-EEF4-49D7-8733-0722440FE1D8}"/>
    <cellStyle name="Millares 7 2" xfId="248" xr:uid="{37B2F558-DA7F-4960-AB26-0F71E7288925}"/>
    <cellStyle name="Millares 7 2 2" xfId="299" xr:uid="{AD5AEC98-AB24-4D6B-89F6-160931C5DF14}"/>
    <cellStyle name="Millares 7 2 2 2" xfId="922" xr:uid="{A783E1A7-C59B-4C32-8008-B76BCDF7A361}"/>
    <cellStyle name="Millares 7 2 2 2 2" xfId="1247" xr:uid="{C03A71D7-2645-45CF-8980-0860CF13275E}"/>
    <cellStyle name="Millares 7 2 2 3" xfId="1085" xr:uid="{B58B4258-14A5-4380-865A-C9DA1A4D57B1}"/>
    <cellStyle name="Millares 7 2 3" xfId="996" xr:uid="{652772AF-3030-40A0-8654-AF287DAC342F}"/>
    <cellStyle name="Millares 7 2 3 2" xfId="1322" xr:uid="{20D452D2-28E4-4D5F-A15B-1889DEFD28C4}"/>
    <cellStyle name="Millares 7 2 4" xfId="876" xr:uid="{3598AD48-32ED-45FA-8289-1CCAE001684C}"/>
    <cellStyle name="Millares 7 2 4 2" xfId="1201" xr:uid="{2C79F87B-427E-4A39-803D-A457F936631E}"/>
    <cellStyle name="Millares 7 2 5" xfId="1039" xr:uid="{6C665373-1E76-4A24-85DB-455DC007EF69}"/>
    <cellStyle name="Millares 7 3" xfId="276" xr:uid="{E05AB81E-B233-474C-B818-F6273B7E6AB3}"/>
    <cellStyle name="Millares 7 3 2" xfId="900" xr:uid="{A3A70CA0-300A-407E-80E8-ACD9993B0D8A}"/>
    <cellStyle name="Millares 7 3 2 2" xfId="1225" xr:uid="{2254D221-78BC-4D4A-A889-2FF01BBCFD6A}"/>
    <cellStyle name="Millares 7 3 3" xfId="1063" xr:uid="{ADE37167-1E22-42EE-BBDD-A03D143C8DED}"/>
    <cellStyle name="Millares 7 4" xfId="854" xr:uid="{4D2FE4C6-3B81-4007-99F6-06CD06EA78CE}"/>
    <cellStyle name="Millares 7 4 2" xfId="1179" xr:uid="{25467731-D759-4694-9D60-EC21F3D018A6}"/>
    <cellStyle name="Millares 7 5" xfId="1017" xr:uid="{4A1B824B-DD59-401A-B30B-D92BC62402D0}"/>
    <cellStyle name="Millares 7 6" xfId="221" xr:uid="{20EFAD8C-49A0-43EF-ABE5-A4057873715C}"/>
    <cellStyle name="Millares 8" xfId="227" xr:uid="{5D3B6961-0B2F-435C-BD8C-C94DB17D9D33}"/>
    <cellStyle name="Millares 8 2" xfId="279" xr:uid="{58FEA11E-29BD-4ABD-8629-072C2C63FACC}"/>
    <cellStyle name="Millares 8 2 2" xfId="903" xr:uid="{FCAF6207-FF1C-4962-8646-9D2A85D571E4}"/>
    <cellStyle name="Millares 8 2 2 2" xfId="1228" xr:uid="{A19C45FE-7FA7-4CE2-914F-322B399D631F}"/>
    <cellStyle name="Millares 8 2 3" xfId="1066" xr:uid="{DAC7B5FF-E67B-4DE9-B82A-D8C7A9012C49}"/>
    <cellStyle name="Millares 8 2 4" xfId="1371" xr:uid="{E41CF7EF-2F87-4970-ACF6-C943142B2D1D}"/>
    <cellStyle name="Millares 8 3" xfId="803" xr:uid="{5D6B539A-B757-432F-830A-C1A9FEF7B2AD}"/>
    <cellStyle name="Millares 8 3 2" xfId="977" xr:uid="{A9DB4384-02F5-441D-9EBE-3ED4B64295DA}"/>
    <cellStyle name="Millares 8 3 2 2" xfId="1303" xr:uid="{A0FDDF68-FEDF-4945-962E-3812B027253A}"/>
    <cellStyle name="Millares 8 3 3" xfId="1141" xr:uid="{EEE809F6-28B5-479E-A5EE-A4AB1315BE66}"/>
    <cellStyle name="Millares 8 4" xfId="857" xr:uid="{9ED7C149-0083-417F-80BA-82C9EC6E69B9}"/>
    <cellStyle name="Millares 8 4 2" xfId="1182" xr:uid="{69579BAA-7305-4BD2-9AAB-EC72C9A8C3D7}"/>
    <cellStyle name="Millares 8 5" xfId="1020" xr:uid="{AFF2D7CB-DD83-4964-8825-D37789B11661}"/>
    <cellStyle name="Millares 9" xfId="229" xr:uid="{BDCA7A25-6CFA-4E87-80D4-1C6E644AAAE0}"/>
    <cellStyle name="Millares 9 2" xfId="281" xr:uid="{FBD66DA0-D4B1-4731-9F59-558466FAFFD9}"/>
    <cellStyle name="Millares 9 2 2" xfId="905" xr:uid="{8747494F-AA62-4E47-AB0E-7DE53F9B3BCA}"/>
    <cellStyle name="Millares 9 2 2 2" xfId="1230" xr:uid="{F20E86D2-AEC1-4ADC-985C-6E7D764BF6C3}"/>
    <cellStyle name="Millares 9 2 3" xfId="1068" xr:uid="{124E10D1-8D40-420E-8198-A71C7778E50F}"/>
    <cellStyle name="Millares 9 2 4" xfId="1373" xr:uid="{39AA7D98-991E-4B96-BF48-A273F84AF4AC}"/>
    <cellStyle name="Millares 9 3" xfId="808" xr:uid="{196053F9-7030-4CF3-A8A8-D118CC5E6829}"/>
    <cellStyle name="Millares 9 3 2" xfId="979" xr:uid="{AFB3E897-F93D-4953-A39F-4C04F51E58A9}"/>
    <cellStyle name="Millares 9 3 2 2" xfId="1305" xr:uid="{ABF46566-E438-4AB0-B3E4-AD7A60BF1E25}"/>
    <cellStyle name="Millares 9 3 3" xfId="1143" xr:uid="{5315AE27-EFAE-4D2C-A1E4-3BEB76788DCE}"/>
    <cellStyle name="Millares 9 4" xfId="859" xr:uid="{A452D776-430D-442D-81F3-D452E00ED4B4}"/>
    <cellStyle name="Millares 9 4 2" xfId="1184" xr:uid="{DCAF8F86-0441-4B65-8A53-3D431951DC2E}"/>
    <cellStyle name="Millares 9 5" xfId="1022" xr:uid="{22862379-DDC1-4C30-85E9-E98F33DAAC95}"/>
    <cellStyle name="Millares_Libro1" xfId="3" xr:uid="{0FB3F4DE-9E7F-4C8D-9AF3-D9D7258A7CD3}"/>
    <cellStyle name="Millares_Libro1 2" xfId="48" xr:uid="{3B6CF55D-18C1-47B2-BF45-DF40A0E39C6A}"/>
    <cellStyle name="Moneda 10" xfId="752" xr:uid="{2C6F19CA-CF21-4082-8FEC-49327629448B}"/>
    <cellStyle name="Moneda 10 2" xfId="959" xr:uid="{FD77E7C1-AC7C-4729-8BB4-151141F8475A}"/>
    <cellStyle name="Moneda 10 2 2" xfId="1285" xr:uid="{513FF5AB-AE61-4414-B876-0FC32E3253FB}"/>
    <cellStyle name="Moneda 10 2 3" xfId="1352" xr:uid="{A12400D4-F418-4C5A-BEF0-069E2CE09640}"/>
    <cellStyle name="Moneda 10 3" xfId="1123" xr:uid="{39536C03-C912-4632-8B47-D907E2C3F272}"/>
    <cellStyle name="Moneda 11" xfId="753" xr:uid="{87E0959C-237A-443F-A25D-D47A8F7709C9}"/>
    <cellStyle name="Moneda 11 2" xfId="960" xr:uid="{CEFA1485-98DF-411B-9FAE-5DB2C2AB3C6A}"/>
    <cellStyle name="Moneda 11 2 2" xfId="1286" xr:uid="{4680E40E-5DD3-4B25-879B-CDFB5E323BD8}"/>
    <cellStyle name="Moneda 11 2 3" xfId="1353" xr:uid="{3F151EC3-971A-4332-ABD8-825AD90F810B}"/>
    <cellStyle name="Moneda 11 3" xfId="1124" xr:uid="{8984C305-E976-424D-A1E4-E78D3123DCEB}"/>
    <cellStyle name="Moneda 12" xfId="833" xr:uid="{C92F6B18-D5B3-431C-873A-520546ADBF88}"/>
    <cellStyle name="Moneda 12 2" xfId="994" xr:uid="{69FC6701-9F09-47D0-89FC-3D893138D0EA}"/>
    <cellStyle name="Moneda 12 2 2" xfId="1320" xr:uid="{21376B78-93BC-4E73-B7D4-700511D9E368}"/>
    <cellStyle name="Moneda 12 3" xfId="1158" xr:uid="{5E0266AA-78BD-49CF-B6EB-41DCD456B22A}"/>
    <cellStyle name="Moneda 13" xfId="875" xr:uid="{F5F4FCE6-60D7-434C-9474-16E680E190C1}"/>
    <cellStyle name="Moneda 13 2" xfId="1200" xr:uid="{00DBF176-65A2-4565-B620-4A72B542D062}"/>
    <cellStyle name="Moneda 14" xfId="1038" xr:uid="{AA6E01EF-B10C-4A79-B494-B967B913CCDD}"/>
    <cellStyle name="Moneda 15" xfId="1327" xr:uid="{92E73A52-9F99-4DEA-AB33-1B5D646153C5}"/>
    <cellStyle name="Moneda 16" xfId="1390" xr:uid="{2EB0CF77-8FDA-42D5-B241-D15D16DA8BA7}"/>
    <cellStyle name="Moneda 17" xfId="1411" xr:uid="{3B03D74C-38C5-449E-9DF3-A9F5C8D560F5}"/>
    <cellStyle name="Moneda 2" xfId="178" xr:uid="{EEF4E28F-A1EA-4144-9E65-65904A1EA2BE}"/>
    <cellStyle name="Moneda 2 2" xfId="256" xr:uid="{E93D0722-150B-4A1E-BB33-78D7EEF613C5}"/>
    <cellStyle name="Moneda 2 2 2" xfId="647" xr:uid="{67B6657B-3CE2-445B-9FC8-0CFF3DD976B6}"/>
    <cellStyle name="Moneda 2 2 2 2" xfId="949" xr:uid="{F81FADE8-3C48-4726-B5ED-CA8A725E04C7}"/>
    <cellStyle name="Moneda 2 2 2 2 2" xfId="1274" xr:uid="{E7088277-6AE1-48CC-BB56-7CA1B483B3CC}"/>
    <cellStyle name="Moneda 2 2 2 3" xfId="1112" xr:uid="{ECBE7A1F-1922-4907-8B39-5F2FCA010ABF}"/>
    <cellStyle name="Moneda 2 2 3" xfId="882" xr:uid="{BB509443-6636-4238-BF25-CB15378DB6C6}"/>
    <cellStyle name="Moneda 2 2 3 2" xfId="1207" xr:uid="{1BBC52E2-E894-486D-BB70-DC806BBCBECF}"/>
    <cellStyle name="Moneda 2 2 4" xfId="1045" xr:uid="{0F9975F3-161E-4C63-A19F-CC4CB44349B9}"/>
    <cellStyle name="Moneda 2 2 5" xfId="1354" xr:uid="{9CF560FD-F65C-46DD-B396-7FA9B34A78AF}"/>
    <cellStyle name="Moneda 2 2 6" xfId="1606" xr:uid="{28F12128-3E04-424E-BF68-5CF5BFFB4060}"/>
    <cellStyle name="Moneda 2 3" xfId="646" xr:uid="{223D3385-2064-49A2-8090-FCC59ADC70D6}"/>
    <cellStyle name="Moneda 2 3 2" xfId="948" xr:uid="{23A4D3DA-6E98-4F06-8A55-90C1361850E5}"/>
    <cellStyle name="Moneda 2 3 2 2" xfId="1273" xr:uid="{771EB46D-6057-4ED3-A613-E128E608B62E}"/>
    <cellStyle name="Moneda 2 3 3" xfId="1111" xr:uid="{4D6D3E23-85A8-46B1-9F50-1CB17DC14125}"/>
    <cellStyle name="Moneda 2 4" xfId="754" xr:uid="{CF4EE2DD-092C-4231-AAB9-9BFD2DE31A8E}"/>
    <cellStyle name="Moneda 2 4 2" xfId="961" xr:uid="{530FACC0-F616-4FF9-9471-2198818387DE}"/>
    <cellStyle name="Moneda 2 4 2 2" xfId="1287" xr:uid="{3F2FCDEC-8383-4A47-B5A9-B6287979D1F8}"/>
    <cellStyle name="Moneda 2 4 3" xfId="1125" xr:uid="{BAA7DA7C-C96C-4A3D-8BFA-6DF92FB60064}"/>
    <cellStyle name="Moneda 2 5" xfId="1605" xr:uid="{DDDF9A7D-0D45-431A-85C6-0A1117A1F12E}"/>
    <cellStyle name="Moneda 2 6" xfId="1658" xr:uid="{001C5E26-0B81-4A3F-986C-85B7629406A1}"/>
    <cellStyle name="Moneda 3" xfId="242" xr:uid="{B16C2332-CF2D-41AF-AED8-B96452D88D7C}"/>
    <cellStyle name="Moneda 3 2" xfId="294" xr:uid="{9A499624-9DA7-4B3C-98B6-F70CA0093A0F}"/>
    <cellStyle name="Moneda 3 2 2" xfId="917" xr:uid="{A0E183D8-201F-4F91-834D-E57907C001DC}"/>
    <cellStyle name="Moneda 3 2 2 2" xfId="1242" xr:uid="{E43A06FD-CF53-4A64-9D15-D33F19D183C4}"/>
    <cellStyle name="Moneda 3 2 3" xfId="1080" xr:uid="{5CF4036D-6A7F-400E-B9A8-519AF85BC11E}"/>
    <cellStyle name="Moneda 3 2 4" xfId="1355" xr:uid="{582D72EA-3BC2-4F32-ACF7-617C3BB672B8}"/>
    <cellStyle name="Moneda 3 3" xfId="755" xr:uid="{BF0E4235-F45F-4A6C-B64F-DF4EE92BE13C}"/>
    <cellStyle name="Moneda 3 3 2" xfId="962" xr:uid="{81D2468D-2A00-4707-A489-4BE48FAD5111}"/>
    <cellStyle name="Moneda 3 3 2 2" xfId="1288" xr:uid="{649B5A5B-DE86-4982-96AC-4F34F5A9481A}"/>
    <cellStyle name="Moneda 3 3 3" xfId="1126" xr:uid="{C11CD671-A5BE-4E58-8DD4-946529AB7DE7}"/>
    <cellStyle name="Moneda 3 4" xfId="871" xr:uid="{24F8D809-9586-4A86-94AF-EB9607040C39}"/>
    <cellStyle name="Moneda 3 4 2" xfId="1196" xr:uid="{D7E8B003-4E68-4BF2-8B32-DF08D755D725}"/>
    <cellStyle name="Moneda 3 5" xfId="1034" xr:uid="{49FB26BF-8502-48E6-BAFD-29F8F99005B0}"/>
    <cellStyle name="Moneda 3 6" xfId="1604" xr:uid="{EEA15E92-24DC-43D4-B540-75054E07B79E}"/>
    <cellStyle name="Moneda 3 7" xfId="1657" xr:uid="{52C9D6C8-D863-46D4-8CBC-BF3C93EE0F0B}"/>
    <cellStyle name="Moneda 4" xfId="298" xr:uid="{48B1F5A7-6132-48AA-9706-4A8EB0D5D1FC}"/>
    <cellStyle name="Moneda 4 2" xfId="756" xr:uid="{58795CE0-E7EA-4133-B09B-5845A76CE017}"/>
    <cellStyle name="Moneda 4 2 2" xfId="963" xr:uid="{3282250F-ED48-4A03-B6B4-11CBE2539274}"/>
    <cellStyle name="Moneda 4 2 2 2" xfId="1289" xr:uid="{26808C21-9176-4FD7-B20D-7181C6951F0C}"/>
    <cellStyle name="Moneda 4 2 3" xfId="1127" xr:uid="{6A8AE28F-F123-44AD-A1EC-E919DEF75DDF}"/>
    <cellStyle name="Moneda 4 2 4" xfId="1356" xr:uid="{FDA8B267-834F-4548-8C79-73D5EBE89E51}"/>
    <cellStyle name="Moneda 4 3" xfId="921" xr:uid="{639CD42C-C913-4DF7-A30E-B005D77E6DB5}"/>
    <cellStyle name="Moneda 4 3 2" xfId="1246" xr:uid="{270BDB65-EAEB-4706-938B-767CAC0604D9}"/>
    <cellStyle name="Moneda 4 4" xfId="1084" xr:uid="{37A7F266-86CF-432A-A79E-1D42CE05CB26}"/>
    <cellStyle name="Moneda 5" xfId="757" xr:uid="{DC014198-8DC6-4DE3-9508-CA5B1D7B636D}"/>
    <cellStyle name="Moneda 5 2" xfId="964" xr:uid="{0EACBA4A-F9B3-49CB-BE20-CFDCB6932F13}"/>
    <cellStyle name="Moneda 5 2 2" xfId="1290" xr:uid="{F85A24A3-9093-4689-AA32-C984A66A2E89}"/>
    <cellStyle name="Moneda 5 2 3" xfId="1357" xr:uid="{7E1C518C-0E3E-442E-B970-F0AB54165AEF}"/>
    <cellStyle name="Moneda 5 3" xfId="1128" xr:uid="{1417B264-0EEE-4516-8CFF-9202FEFB3048}"/>
    <cellStyle name="Moneda 6" xfId="758" xr:uid="{7D83274F-874E-42C8-AE61-9AAA1874C125}"/>
    <cellStyle name="Moneda 6 2" xfId="965" xr:uid="{A514BCFD-8C7D-4C03-8809-F131B874ACEA}"/>
    <cellStyle name="Moneda 6 2 2" xfId="1291" xr:uid="{58632000-1152-419E-94C1-2B4688B14B57}"/>
    <cellStyle name="Moneda 6 2 3" xfId="1358" xr:uid="{AEE9E8E6-AF2E-4CEC-B518-8D6688D80230}"/>
    <cellStyle name="Moneda 6 3" xfId="1129" xr:uid="{D3848ADE-D711-42C4-897E-AB61E3FAFDAB}"/>
    <cellStyle name="Moneda 7" xfId="759" xr:uid="{D1A9D736-4E80-4702-9041-C582076588C3}"/>
    <cellStyle name="Moneda 7 2" xfId="966" xr:uid="{580A96D1-C4DA-4D0C-8A04-8B84A73878C5}"/>
    <cellStyle name="Moneda 7 2 2" xfId="1292" xr:uid="{B4B58B14-ABD5-4BF4-9B24-35DFC3575004}"/>
    <cellStyle name="Moneda 7 2 3" xfId="1359" xr:uid="{CD591E9F-1FA1-4BA4-840D-A174C5348A59}"/>
    <cellStyle name="Moneda 7 3" xfId="1130" xr:uid="{3A289B72-EE08-4D5E-8B6B-AA378EA8963C}"/>
    <cellStyle name="Moneda 8" xfId="760" xr:uid="{7D21C2C5-2B3B-40E6-BC4A-25F6A9DE4A8D}"/>
    <cellStyle name="Moneda 8 2" xfId="967" xr:uid="{AD5A9921-3BDE-489C-8E11-DCF840DAC3F7}"/>
    <cellStyle name="Moneda 8 2 2" xfId="1293" xr:uid="{C094D634-9D03-4292-998A-C41F04C6878C}"/>
    <cellStyle name="Moneda 8 2 3" xfId="1360" xr:uid="{8787DFB3-92A5-44E5-AC62-7180484151A9}"/>
    <cellStyle name="Moneda 8 3" xfId="1131" xr:uid="{07CE3725-A052-4716-9E20-C4422B5A7017}"/>
    <cellStyle name="Moneda 9" xfId="761" xr:uid="{01672804-6736-4606-B949-98E6A7FBF4D8}"/>
    <cellStyle name="Moneda 9 2" xfId="968" xr:uid="{9EB06567-43E0-4545-B39A-F9D7B8ED2735}"/>
    <cellStyle name="Moneda 9 2 2" xfId="1294" xr:uid="{5B0A6425-683D-43AC-8520-D46FB5FFD02B}"/>
    <cellStyle name="Moneda 9 2 3" xfId="1361" xr:uid="{6ED7586A-798D-49A0-B1C5-6EE2C4E47A85}"/>
    <cellStyle name="Moneda 9 3" xfId="1132" xr:uid="{454AE021-7512-454F-A8A2-698D0617C2BE}"/>
    <cellStyle name="Monetario0" xfId="49" xr:uid="{E79879B6-A245-493A-81A4-B4E2DE07164E}"/>
    <cellStyle name="Neutral 10" xfId="1413" xr:uid="{1DB644E6-2C9B-40F9-B79E-798DD2E606BB}"/>
    <cellStyle name="Neutral 11" xfId="179" xr:uid="{A0B98A5C-F533-4187-85A3-CF6372E59E7C}"/>
    <cellStyle name="Neutral 2" xfId="55" xr:uid="{0B002618-0612-4DA9-B18D-4D602CFB0165}"/>
    <cellStyle name="Neutral 2 2" xfId="649" xr:uid="{04A57B88-354C-4D81-A359-33B1E1C22D52}"/>
    <cellStyle name="Neutral 3" xfId="650" xr:uid="{D83D4066-12E2-4159-B130-5FFAEFD390FD}"/>
    <cellStyle name="Neutral 4" xfId="651" xr:uid="{699EE916-EA48-4ECC-BC9F-62C51DFB3640}"/>
    <cellStyle name="Neutral 5" xfId="652" xr:uid="{6D0629CA-4240-49F2-A6E7-B60DFAD7F21E}"/>
    <cellStyle name="Neutral 6" xfId="653" xr:uid="{A3FCB743-6F71-4684-82B9-863DD011D741}"/>
    <cellStyle name="Neutral 7" xfId="654" xr:uid="{E72B5BC6-4A1C-4E90-B57F-3C9D9462540D}"/>
    <cellStyle name="Neutral 8" xfId="655" xr:uid="{30607D80-2776-4EC6-B16B-709CB3AE22D1}"/>
    <cellStyle name="Neutral 9" xfId="648" xr:uid="{15F19AE6-B169-45E7-8BA4-9A01CEDB6518}"/>
    <cellStyle name="No-definido" xfId="50" xr:uid="{8615D6FC-E907-4B4B-BCA8-910F035B6902}"/>
    <cellStyle name="Normal" xfId="0" builtinId="0"/>
    <cellStyle name="Normal 10" xfId="180" xr:uid="{BBB0EB95-0B77-49C4-B361-BC592D8E8C67}"/>
    <cellStyle name="Normal 10 2" xfId="257" xr:uid="{3B3E5CDC-FF54-4774-895E-ADA3DD153224}"/>
    <cellStyle name="Normal 10 2 2" xfId="883" xr:uid="{24122F62-5AED-4EBE-B2E8-22535EFABFB4}"/>
    <cellStyle name="Normal 10 2 2 2" xfId="1208" xr:uid="{9783703F-A5ED-4056-BCFF-7BDF0B3231AA}"/>
    <cellStyle name="Normal 10 2 3" xfId="1046" xr:uid="{25564BAE-D32F-4583-8A69-A66EA6E00E91}"/>
    <cellStyle name="Normal 10 2 4" xfId="1369" xr:uid="{0DC12209-66FF-4DBF-AC33-A8F8333CD854}"/>
    <cellStyle name="Normal 10 3" xfId="784" xr:uid="{6A171D26-2C78-4AC1-B737-08A26EE60CF1}"/>
    <cellStyle name="Normal 10 3 2" xfId="975" xr:uid="{E84FC847-DB2B-47D9-8958-162E2B72A93A}"/>
    <cellStyle name="Normal 10 3 2 2" xfId="1301" xr:uid="{BC24D383-DB9C-4FDE-ACE2-8C6B5D5220E2}"/>
    <cellStyle name="Normal 10 3 3" xfId="1139" xr:uid="{9B91D3A0-39D7-4209-A983-6E01AF5CF685}"/>
    <cellStyle name="Normal 10 4" xfId="837" xr:uid="{69BA7E43-C01B-4205-AD1A-A1F8981600B2}"/>
    <cellStyle name="Normal 10 4 2" xfId="1162" xr:uid="{66E1E1EF-9943-4B14-8261-1F57B7042FEC}"/>
    <cellStyle name="Normal 10 5" xfId="1000" xr:uid="{9ED48232-272D-480F-9F3D-E883B88DA375}"/>
    <cellStyle name="Normal 10 6" xfId="1336" xr:uid="{5B739ED6-DBF5-403C-A3BA-BB970040E710}"/>
    <cellStyle name="Normal 11" xfId="181" xr:uid="{29736B35-78CF-4599-912E-D37FDBEAF0F0}"/>
    <cellStyle name="Normal 11 2" xfId="258" xr:uid="{CD37238E-5C1A-4465-B221-E3243DF412F9}"/>
    <cellStyle name="Normal 11 2 2" xfId="884" xr:uid="{A6268D5D-A466-4E52-BB2D-431EDE840299}"/>
    <cellStyle name="Normal 11 2 2 2" xfId="1209" xr:uid="{E4A92088-C75D-480B-B799-62AF0AA99339}"/>
    <cellStyle name="Normal 11 2 3" xfId="1047" xr:uid="{AC3EF490-6A6B-4BA5-93ED-4DFB5EE73D8B}"/>
    <cellStyle name="Normal 11 3" xfId="838" xr:uid="{16B9B436-A190-4D07-B178-14074D8B88BC}"/>
    <cellStyle name="Normal 11 3 2" xfId="1163" xr:uid="{A3D474E9-7D32-4F7B-93B9-42BC247CB9B0}"/>
    <cellStyle name="Normal 11 4" xfId="1001" xr:uid="{8896E1C3-C74E-47A3-9877-AF2DB44B6A8A}"/>
    <cellStyle name="Normal 12" xfId="182" xr:uid="{EE72A726-17DA-4F1E-9DD5-A31BB323779D}"/>
    <cellStyle name="Normal 12 2" xfId="259" xr:uid="{788EE75E-8F24-488B-A484-3AE48670AB19}"/>
    <cellStyle name="Normal 12 2 2" xfId="885" xr:uid="{3B4A9557-D7E0-4A83-9FC9-200CB74608F4}"/>
    <cellStyle name="Normal 12 2 2 2" xfId="1210" xr:uid="{AF83C4A2-AEA3-4042-AB4D-4351E2B94BA5}"/>
    <cellStyle name="Normal 12 2 3" xfId="1048" xr:uid="{14D4F9FE-40D7-475F-9FD8-6EEE9557E06A}"/>
    <cellStyle name="Normal 12 3" xfId="839" xr:uid="{85D799CF-464E-4331-8A4E-6EC62332CADA}"/>
    <cellStyle name="Normal 12 3 2" xfId="1164" xr:uid="{1C075601-07D8-4579-AEC5-4441245CDCC5}"/>
    <cellStyle name="Normal 12 4" xfId="1002" xr:uid="{D277124C-5162-443A-A4EE-A436BC90B280}"/>
    <cellStyle name="Normal 13" xfId="183" xr:uid="{58ABC4A2-CD8A-4F2B-8939-CAC91DB13172}"/>
    <cellStyle name="Normal 13 2" xfId="260" xr:uid="{AA709706-6106-48A6-A94E-0A6F14D47159}"/>
    <cellStyle name="Normal 13 2 2" xfId="886" xr:uid="{D61906E0-A8BC-47F1-AD0C-4B7664C2A939}"/>
    <cellStyle name="Normal 13 2 2 2" xfId="1211" xr:uid="{7425E9BF-A311-44EF-B843-3E4EE597EAA9}"/>
    <cellStyle name="Normal 13 2 3" xfId="1049" xr:uid="{438348DC-9F0D-41EB-AC6F-9877CDC97AB0}"/>
    <cellStyle name="Normal 13 3" xfId="840" xr:uid="{6BA38590-A99C-48A7-A78B-644913BE96DF}"/>
    <cellStyle name="Normal 13 3 2" xfId="1165" xr:uid="{9E3FD3C9-F601-431B-B032-B9C6B7F5DDD9}"/>
    <cellStyle name="Normal 13 4" xfId="1003" xr:uid="{04A0B30F-D101-46CA-AE08-F900574EA6D8}"/>
    <cellStyle name="Normal 14" xfId="205" xr:uid="{52DB6376-D468-4FF2-B34D-83941D8851E5}"/>
    <cellStyle name="Normal 14 2" xfId="268" xr:uid="{D4AAA2A4-81F1-4478-A641-DFF49A349D71}"/>
    <cellStyle name="Normal 14 2 2" xfId="892" xr:uid="{44FF6C77-1402-4036-B73B-F7E99DB956DC}"/>
    <cellStyle name="Normal 14 2 2 2" xfId="1217" xr:uid="{CFFBD99F-B9E6-4F0F-9669-FEE7B0AE8E6D}"/>
    <cellStyle name="Normal 14 2 3" xfId="1055" xr:uid="{34B1394B-A494-4A5D-B427-2C969CF78609}"/>
    <cellStyle name="Normal 14 3" xfId="846" xr:uid="{65DE9B65-5D22-4771-92BC-2BA8366BDF2B}"/>
    <cellStyle name="Normal 14 3 2" xfId="1171" xr:uid="{69B5B0D7-1B3F-4D2B-A88D-08C06CFE6746}"/>
    <cellStyle name="Normal 14 4" xfId="1009" xr:uid="{99789826-776A-424D-A07D-77B1C50F8EE9}"/>
    <cellStyle name="Normal 15" xfId="206" xr:uid="{5CE1BD5A-0062-4E7F-BCBD-381FF6178E82}"/>
    <cellStyle name="Normal 15 2" xfId="269" xr:uid="{AACA9E66-0542-4157-9B1D-26E36F35A76F}"/>
    <cellStyle name="Normal 15 2 2" xfId="893" xr:uid="{4E2C9369-7427-48E6-8DCB-89B741A3F1B5}"/>
    <cellStyle name="Normal 15 2 2 2" xfId="1218" xr:uid="{524F8C0A-E1A7-474F-879E-6ED28E182890}"/>
    <cellStyle name="Normal 15 2 3" xfId="1056" xr:uid="{5290B1A6-4644-4041-A459-9279A193DEA7}"/>
    <cellStyle name="Normal 15 3" xfId="847" xr:uid="{5A2DB528-2D48-4095-B050-321D9A0DB703}"/>
    <cellStyle name="Normal 15 3 2" xfId="1172" xr:uid="{C64B9F7C-EFC6-4397-AF23-B6416A1E1098}"/>
    <cellStyle name="Normal 15 4" xfId="1010" xr:uid="{BC214B87-DD8B-4F71-B7F5-F3EA5DA69C11}"/>
    <cellStyle name="Normal 16" xfId="207" xr:uid="{FD93D33A-54DA-44D4-B4F7-1EB675117DF7}"/>
    <cellStyle name="Normal 16 2" xfId="270" xr:uid="{6B1A50E2-8C44-4A60-A4D8-5906FB69FEFB}"/>
    <cellStyle name="Normal 16 2 2" xfId="894" xr:uid="{188B0A52-B596-4A5A-95D4-6508B0B0E9A5}"/>
    <cellStyle name="Normal 16 2 2 2" xfId="1219" xr:uid="{73D63C79-C09F-4F42-8C90-21D4793A7DDF}"/>
    <cellStyle name="Normal 16 2 3" xfId="1057" xr:uid="{8B0F8DA8-1B64-4A23-ADAE-7AA05A290406}"/>
    <cellStyle name="Normal 16 3" xfId="848" xr:uid="{9CFAB074-E041-4FDE-BB7A-A7F5D620CD24}"/>
    <cellStyle name="Normal 16 3 2" xfId="1173" xr:uid="{0AEB93AE-E26F-4AA7-9938-B18CD679E6F9}"/>
    <cellStyle name="Normal 16 4" xfId="1011" xr:uid="{E821F64E-5A1B-4229-98C5-30518D132FE0}"/>
    <cellStyle name="Normal 17" xfId="208" xr:uid="{C5762465-CD8C-4D6D-84F4-B3A5254163C9}"/>
    <cellStyle name="Normal 17 2" xfId="271" xr:uid="{0796C985-7F79-4A4A-9E6F-0BDA4A704CE1}"/>
    <cellStyle name="Normal 17 2 2" xfId="895" xr:uid="{8918771D-F184-4F91-B975-C04E6C166FFD}"/>
    <cellStyle name="Normal 17 2 2 2" xfId="1220" xr:uid="{AD31B2C6-36F7-4178-B407-D2DB6C513543}"/>
    <cellStyle name="Normal 17 2 3" xfId="1058" xr:uid="{13CA1173-468A-4E18-85E9-33CD1C00C862}"/>
    <cellStyle name="Normal 17 3" xfId="849" xr:uid="{4A7F2849-FAC3-455F-AB0E-2047B7D1CDF1}"/>
    <cellStyle name="Normal 17 3 2" xfId="1174" xr:uid="{34758722-095B-4DB1-9DF5-C968ABDA9D5D}"/>
    <cellStyle name="Normal 17 4" xfId="1012" xr:uid="{29A1686C-E45D-4D5F-BD01-C5073B80FAA4}"/>
    <cellStyle name="Normal 18" xfId="211" xr:uid="{FA931FB6-35D0-4004-9F3F-5E94474B748E}"/>
    <cellStyle name="Normal 18 2" xfId="214" xr:uid="{99DA0DBD-D87B-423A-BCBA-E0EE0D3F039F}"/>
    <cellStyle name="Normal 18 2 2" xfId="273" xr:uid="{E2B2D2A2-49E9-46DC-87A8-B77E1CE1E1A0}"/>
    <cellStyle name="Normal 18 2 2 2" xfId="897" xr:uid="{D8D5509A-4E26-4FD6-B16E-BED5DF44AF4A}"/>
    <cellStyle name="Normal 18 2 2 2 2" xfId="1222" xr:uid="{12B71BE4-A551-4EA8-86C5-9EB9170A9786}"/>
    <cellStyle name="Normal 18 2 2 3" xfId="1060" xr:uid="{56A5F107-6F84-4E89-AD43-94C3EEE73EE4}"/>
    <cellStyle name="Normal 18 2 3" xfId="851" xr:uid="{214DE8EE-B5AA-477A-8068-3D07C744C925}"/>
    <cellStyle name="Normal 18 2 3 2" xfId="1176" xr:uid="{F4C1CBB3-6FE5-4BB2-87BA-70B38391253E}"/>
    <cellStyle name="Normal 18 2 4" xfId="1014" xr:uid="{1893827E-F812-4A3C-A142-76E6A27EA011}"/>
    <cellStyle name="Normal 18 3" xfId="272" xr:uid="{89C6432D-4BEE-40F7-B6C3-B6AAE64D5DCB}"/>
    <cellStyle name="Normal 18 3 2" xfId="896" xr:uid="{5B307B76-A3EA-49E7-86A7-CFDAFB163128}"/>
    <cellStyle name="Normal 18 3 2 2" xfId="1221" xr:uid="{3D16AB95-FFDD-4045-8B59-87A5DBC3BCF4}"/>
    <cellStyle name="Normal 18 3 3" xfId="1059" xr:uid="{01C008E1-6951-49BD-9485-71A5ECDEE28C}"/>
    <cellStyle name="Normal 18 4" xfId="850" xr:uid="{9B4F0EE1-85C4-4C8C-9818-09BF67EADC3E}"/>
    <cellStyle name="Normal 18 4 2" xfId="1175" xr:uid="{399C94D2-EA0D-4E79-B292-B23AA1508884}"/>
    <cellStyle name="Normal 18 5" xfId="1013" xr:uid="{44B33183-01E3-431E-BD78-770CF7134E71}"/>
    <cellStyle name="Normal 19" xfId="219" xr:uid="{FE144BE2-EE75-41FD-B603-4F32AFFAD2BE}"/>
    <cellStyle name="Normal 19 2" xfId="274" xr:uid="{37DD8EF8-2A5D-4733-AD92-7FB1CB10DD2C}"/>
    <cellStyle name="Normal 19 2 2" xfId="898" xr:uid="{060BBDFD-680A-4035-A264-A4C42A6E322C}"/>
    <cellStyle name="Normal 19 2 2 2" xfId="1223" xr:uid="{E72165FF-1687-4699-B3A3-0BB4DD52E4DE}"/>
    <cellStyle name="Normal 19 2 3" xfId="1061" xr:uid="{FDDC1EC9-2F1A-45F3-821B-5C81E61F4CAA}"/>
    <cellStyle name="Normal 19 3" xfId="852" xr:uid="{2093ADD2-0194-47AB-83DA-53C9B2CF4FB9}"/>
    <cellStyle name="Normal 19 3 2" xfId="1177" xr:uid="{47D9BCD3-F8C5-4AB4-8ABB-1CABD0428AF6}"/>
    <cellStyle name="Normal 19 4" xfId="1015" xr:uid="{0D2B27A1-0F18-410B-9E33-0C8FB2299630}"/>
    <cellStyle name="Normal 2" xfId="51" xr:uid="{23737DCB-3D78-4791-BD64-C439CF4AF9FB}"/>
    <cellStyle name="Normal 2 10" xfId="741" xr:uid="{E00539CB-85BB-43D9-AF14-49D64313364D}"/>
    <cellStyle name="Normal 2 10 2" xfId="955" xr:uid="{BD411C9B-7EE7-4CB9-A9B1-E428651A3818}"/>
    <cellStyle name="Normal 2 10 2 2" xfId="1281" xr:uid="{2A326B60-4275-454B-8EBA-A6DC87704344}"/>
    <cellStyle name="Normal 2 10 3" xfId="1119" xr:uid="{EE395161-C747-4D4C-B5B4-D3025A3C743D}"/>
    <cellStyle name="Normal 2 10 4" xfId="1346" xr:uid="{21F30047-02E4-4FE4-8A55-5AE1FD851B7D}"/>
    <cellStyle name="Normal 2 11" xfId="1330" xr:uid="{1A927EF7-1A17-4427-9F1F-BA92AB616AF6}"/>
    <cellStyle name="Normal 2 12" xfId="1660" xr:uid="{5A303216-458C-41D4-9285-2E0CFED14FAC}"/>
    <cellStyle name="Normal 2 2" xfId="234" xr:uid="{8CAA19D7-FD75-4FAD-B843-5A689BC33508}"/>
    <cellStyle name="Normal 2 2 10" xfId="864" xr:uid="{9545B1B7-60E3-4C84-8A51-5FC3757D2873}"/>
    <cellStyle name="Normal 2 2 10 2" xfId="1189" xr:uid="{B460E999-82A5-403A-8A7C-8E173EB1D7EF}"/>
    <cellStyle name="Normal 2 2 11" xfId="1027" xr:uid="{80C4A6F2-D068-42A6-BCFF-64A2C4EB9563}"/>
    <cellStyle name="Normal 2 2 2" xfId="246" xr:uid="{978D5B94-9FAE-4497-832B-485631B2D007}"/>
    <cellStyle name="Normal 2 2 2 10" xfId="1036" xr:uid="{F062981F-500B-49BB-B537-BD20557643F2}"/>
    <cellStyle name="Normal 2 2 2 2" xfId="296" xr:uid="{364D2EFD-FC70-413F-B981-64ADB3DCFF79}"/>
    <cellStyle name="Normal 2 2 2 2 2" xfId="800" xr:uid="{2B338906-CAEA-4F59-9931-95FCF85890C1}"/>
    <cellStyle name="Normal 2 2 2 2 3" xfId="799" xr:uid="{F040EAC6-536A-424F-9D84-57C684CA57C4}"/>
    <cellStyle name="Normal 2 2 2 2 4" xfId="919" xr:uid="{368696A8-07AD-4CC0-81EF-DAE66EA0F301}"/>
    <cellStyle name="Normal 2 2 2 2 4 2" xfId="1244" xr:uid="{016CE6E8-D574-4C54-978D-5B0FC8EFD76F}"/>
    <cellStyle name="Normal 2 2 2 2 5" xfId="1082" xr:uid="{9A61B7CF-31FB-4138-AD9F-4F07C850DF31}"/>
    <cellStyle name="Normal 2 2 2 3" xfId="788" xr:uid="{EC956BD6-0741-4A51-A740-FC0CF17B4214}"/>
    <cellStyle name="Normal 2 2 2 4" xfId="797" xr:uid="{74D811DB-5532-43A0-9E93-BAF11F582C2E}"/>
    <cellStyle name="Normal 2 2 2 5" xfId="787" xr:uid="{4071244B-2051-4846-AAF1-4033D543341B}"/>
    <cellStyle name="Normal 2 2 2 6" xfId="798" xr:uid="{E5BE762E-1979-47C8-9DED-B5E43ECC9F5B}"/>
    <cellStyle name="Normal 2 2 2 7" xfId="786" xr:uid="{ECE8C7E2-4C56-4E47-B93D-8E52D48BFB06}"/>
    <cellStyle name="Normal 2 2 2 8" xfId="763" xr:uid="{1C597052-6830-4BEA-A148-FE4B5FEBFBF4}"/>
    <cellStyle name="Normal 2 2 2 9" xfId="873" xr:uid="{B4F54E5D-5DA6-4793-AF24-AA1CDB9472A7}"/>
    <cellStyle name="Normal 2 2 2 9 2" xfId="1198" xr:uid="{F9D8A913-6DD3-4C69-8900-E9A08B7AC8D8}"/>
    <cellStyle name="Normal 2 2 3" xfId="286" xr:uid="{965E6A9E-2A96-4F4A-ADD7-9FDC49B6AD86}"/>
    <cellStyle name="Normal 2 2 3 2" xfId="775" xr:uid="{B5A59880-77B8-4C6A-974D-9FE8EE325874}"/>
    <cellStyle name="Normal 2 2 3 3" xfId="910" xr:uid="{88873BEE-0FC8-45FB-9816-20E2E3440466}"/>
    <cellStyle name="Normal 2 2 3 3 2" xfId="1235" xr:uid="{A17169FF-5604-42BF-B13E-4DFCB82E3CA3}"/>
    <cellStyle name="Normal 2 2 3 4" xfId="1073" xr:uid="{23B0C7C2-FDF2-4B2A-B045-1912208E0642}"/>
    <cellStyle name="Normal 2 2 4" xfId="656" xr:uid="{B41E9CEE-0599-4B69-A06C-2DCF374B4003}"/>
    <cellStyle name="Normal 2 2 4 2" xfId="789" xr:uid="{DABC0968-D212-44BD-9FCB-D99EEDB08F7A}"/>
    <cellStyle name="Normal 2 2 5" xfId="738" xr:uid="{4883379B-697A-4BAE-9773-6625031B82A6}"/>
    <cellStyle name="Normal 2 2 5 2" xfId="796" xr:uid="{692A3C3B-6343-48B0-BD14-3A590251DF39}"/>
    <cellStyle name="Normal 2 2 5 3" xfId="953" xr:uid="{D3EE3EE7-CB9D-408C-BE8D-F71BC9375951}"/>
    <cellStyle name="Normal 2 2 5 3 2" xfId="1278" xr:uid="{8FBD1D7D-227E-447F-ACB4-7A7500572C35}"/>
    <cellStyle name="Normal 2 2 5 4" xfId="1116" xr:uid="{AA20E19C-8FB5-4B31-AAB3-6BBFD2AE824E}"/>
    <cellStyle name="Normal 2 2 6" xfId="811" xr:uid="{333D62BD-2969-4D91-AACC-171B9AC9BE0F}"/>
    <cellStyle name="Normal 2 2 7" xfId="816" xr:uid="{23C079B9-D94D-4C02-BA97-CC5F16B6D9F2}"/>
    <cellStyle name="Normal 2 2 8" xfId="823" xr:uid="{D4D7B2C3-2825-4E86-974D-2180F794E903}"/>
    <cellStyle name="Normal 2 2 9" xfId="762" xr:uid="{43869CAC-EC96-4672-BD9F-10E629A5EA7A}"/>
    <cellStyle name="Normal 2 3" xfId="245" xr:uid="{EA70C407-ED2D-4615-8EAA-CC80DF681B7F}"/>
    <cellStyle name="Normal 2 3 2" xfId="764" xr:uid="{41E89639-BC07-4E36-87D8-DB040519E0C9}"/>
    <cellStyle name="Normal 2 4" xfId="261" xr:uid="{D355495C-989D-4C91-B896-33EBB7809C7D}"/>
    <cellStyle name="Normal 2 4 2" xfId="785" xr:uid="{F636E698-263D-48FE-B6C2-B7261A2B8650}"/>
    <cellStyle name="Normal 2 4 2 2" xfId="805" xr:uid="{511E310F-0047-4DAD-8715-4ADE2BDE5471}"/>
    <cellStyle name="Normal 2 4 2 3" xfId="976" xr:uid="{A72A1290-C367-4A34-8037-CE27DF1EA4B5}"/>
    <cellStyle name="Normal 2 4 2 3 2" xfId="1302" xr:uid="{F7C35E3A-8037-423D-9AB8-E399D5C272E3}"/>
    <cellStyle name="Normal 2 4 2 3 3" xfId="1370" xr:uid="{F7D60CD1-AA26-4F25-A5BA-AEC850B8B817}"/>
    <cellStyle name="Normal 2 4 2 4" xfId="1140" xr:uid="{8608CEF4-B59B-49A4-A6C0-1A377639CDFF}"/>
    <cellStyle name="Normal 2 4 2 5" xfId="1337" xr:uid="{39BF7BE8-78FD-4D99-9110-56817A0698E2}"/>
    <cellStyle name="Normal 2 4 3" xfId="810" xr:uid="{F376AA92-93A0-41CA-AD41-9C78E28C4114}"/>
    <cellStyle name="Normal 2 4 4" xfId="815" xr:uid="{4A97CBC8-49C3-41C3-93EB-51E2DACE79E4}"/>
    <cellStyle name="Normal 2 4 5" xfId="822" xr:uid="{0B2E4EFB-5E3E-48FD-BC30-0168FF3BAB30}"/>
    <cellStyle name="Normal 2 4 6" xfId="828" xr:uid="{BA7C8E68-BA70-4A86-B986-FD42BF8575F8}"/>
    <cellStyle name="Normal 2 4 7" xfId="832" xr:uid="{EBAB85E5-D664-4F84-AF3A-F28BA2DCD9A0}"/>
    <cellStyle name="Normal 2 4 8" xfId="774" xr:uid="{127448DE-84FA-4B06-A141-17EBDA2D6E22}"/>
    <cellStyle name="Normal 2 5" xfId="736" xr:uid="{3A9A7BE6-812C-4D58-9400-8C75312E2629}"/>
    <cellStyle name="Normal 2 5 2" xfId="777" xr:uid="{743036E3-9898-4B94-9761-E7EDD2C9028E}"/>
    <cellStyle name="Normal 2 5 2 2" xfId="971" xr:uid="{153E7116-C469-4F5A-9287-A88D50138388}"/>
    <cellStyle name="Normal 2 5 2 2 2" xfId="1297" xr:uid="{7460F4EC-4BA0-44AC-A82A-44B82473F597}"/>
    <cellStyle name="Normal 2 5 2 3" xfId="1135" xr:uid="{221F5322-D91B-4217-AC75-8955F6423A93}"/>
    <cellStyle name="Normal 2 5 2 4" xfId="1364" xr:uid="{A751B5C8-65B5-4194-93F4-F0406A692184}"/>
    <cellStyle name="Normal 2 5 3" xfId="951" xr:uid="{F4557D9A-0524-4F9A-A0F7-30CD239336AE}"/>
    <cellStyle name="Normal 2 5 3 2" xfId="1276" xr:uid="{21EC96E5-CFF7-4368-B5F4-1F43241F0973}"/>
    <cellStyle name="Normal 2 5 4" xfId="1114" xr:uid="{B54408CF-834E-4E3C-BC01-14091F7ACB35}"/>
    <cellStyle name="Normal 2 5 5" xfId="1332" xr:uid="{6FB4CEEA-B690-4EE3-B885-15FA8D75D736}"/>
    <cellStyle name="Normal 2 6" xfId="783" xr:uid="{C4C6193A-AF1E-4D32-A899-6721664546A0}"/>
    <cellStyle name="Normal 2 6 2" xfId="974" xr:uid="{D213C0DC-061B-4041-8909-A67025D38AC7}"/>
    <cellStyle name="Normal 2 6 2 2" xfId="1300" xr:uid="{0E20635E-1C3F-4BD5-876E-CC203B0F4F0F}"/>
    <cellStyle name="Normal 2 6 2 3" xfId="1368" xr:uid="{A25DD800-4428-4545-923D-D4A7C323E548}"/>
    <cellStyle name="Normal 2 6 3" xfId="1138" xr:uid="{65BE77B7-50F5-4571-B5AC-DAF4CA6DB01D}"/>
    <cellStyle name="Normal 2 6 4" xfId="1335" xr:uid="{D26D8FE2-1B14-489E-898E-2BD782FA0F11}"/>
    <cellStyle name="Normal 2 7" xfId="779" xr:uid="{58FAE472-3C63-4AC8-AACC-61B5BF279039}"/>
    <cellStyle name="Normal 2 7 2" xfId="817" xr:uid="{963268D6-D67A-43DA-87D3-5B107D866301}"/>
    <cellStyle name="Normal 2 7 2 2" xfId="983" xr:uid="{626FD2B0-D949-4611-AD0C-5C6CC09B19FC}"/>
    <cellStyle name="Normal 2 7 2 2 2" xfId="1309" xr:uid="{6090FA75-8058-45DC-82C8-2E39444AEA7F}"/>
    <cellStyle name="Normal 2 7 2 2 3" xfId="1377" xr:uid="{ED946FAD-BFDB-4CB5-8197-6F094251E6DF}"/>
    <cellStyle name="Normal 2 7 2 3" xfId="1147" xr:uid="{86A42CA8-D580-489E-99DB-14B2B8221281}"/>
    <cellStyle name="Normal 2 7 2 4" xfId="1339" xr:uid="{5FA33D61-178B-4A32-91C6-8140C62DD051}"/>
    <cellStyle name="Normal 2 8" xfId="824" xr:uid="{6D54C0B4-DF65-49F7-B171-124D1341C1B5}"/>
    <cellStyle name="Normal 2 8 2" xfId="987" xr:uid="{426C5FC6-DA55-4459-A1C3-F1CB5DC9413B}"/>
    <cellStyle name="Normal 2 8 2 2" xfId="1313" xr:uid="{27C2D3B4-881C-4FB6-A114-0AC11FFF20BF}"/>
    <cellStyle name="Normal 2 8 2 3" xfId="1381" xr:uid="{18B5C16D-4B0F-48B9-B78F-FAF8D085958B}"/>
    <cellStyle name="Normal 2 8 3" xfId="1151" xr:uid="{A811EC6D-7514-45FE-ADD2-F0C614B037C4}"/>
    <cellStyle name="Normal 2 8 4" xfId="1341" xr:uid="{E3B30CE8-9B68-449C-9C07-42EAD3DBA2F8}"/>
    <cellStyle name="Normal 2 9" xfId="829" xr:uid="{01143D0D-627F-4FC5-B578-5EA0A6BE47A9}"/>
    <cellStyle name="Normal 2 9 2" xfId="991" xr:uid="{FE89F1CB-4145-447E-9D41-A3A38C2CEEB3}"/>
    <cellStyle name="Normal 2 9 2 2" xfId="1317" xr:uid="{3FB45969-70A9-4149-B9A5-DF7661646AE2}"/>
    <cellStyle name="Normal 2 9 2 3" xfId="1385" xr:uid="{D608889B-1072-4AB8-BE32-90C8FC7FECA1}"/>
    <cellStyle name="Normal 2 9 3" xfId="1155" xr:uid="{463F6C0B-05F3-4E33-874F-9793749D4F32}"/>
    <cellStyle name="Normal 2 9 4" xfId="1343" xr:uid="{09CC1EA7-2473-4919-BA5B-824A7BEC0B0A}"/>
    <cellStyle name="Normal 20" xfId="220" xr:uid="{B05A499C-2375-4E42-8220-8BD8EA3F36E7}"/>
    <cellStyle name="Normal 20 2" xfId="225" xr:uid="{A0D2B25B-79E9-457F-BAE1-8158E8FC1D0D}"/>
    <cellStyle name="Normal 20 2 2" xfId="277" xr:uid="{439249E4-6BF0-4380-9BEC-D8DE16E42B05}"/>
    <cellStyle name="Normal 20 2 2 2" xfId="901" xr:uid="{682F1434-2493-479F-94B8-A198167A40F7}"/>
    <cellStyle name="Normal 20 2 2 2 2" xfId="1226" xr:uid="{7B877F55-C885-4E94-B175-0337C4416F20}"/>
    <cellStyle name="Normal 20 2 2 3" xfId="1064" xr:uid="{EA970D8D-4324-4C5C-AF81-ED44DBB5BD62}"/>
    <cellStyle name="Normal 20 2 3" xfId="855" xr:uid="{4F3E795E-F7B5-4EC5-900A-9D7386F8BE9A}"/>
    <cellStyle name="Normal 20 2 3 2" xfId="1180" xr:uid="{F4055D1D-EF6F-4D6F-9C5B-0042B45E2A21}"/>
    <cellStyle name="Normal 20 2 4" xfId="1018" xr:uid="{6C987C3A-F7F9-49C1-8A18-69340A3EB5AC}"/>
    <cellStyle name="Normal 20 3" xfId="275" xr:uid="{845063A4-0F41-4219-B5C4-07F49D0ECFDF}"/>
    <cellStyle name="Normal 20 3 2" xfId="899" xr:uid="{8ACA2B23-8811-4C16-8E3E-A9F047698509}"/>
    <cellStyle name="Normal 20 3 2 2" xfId="1224" xr:uid="{CBCA23EE-0A34-4239-B511-9FFC037433AE}"/>
    <cellStyle name="Normal 20 3 3" xfId="1062" xr:uid="{7113B2E4-BBF8-4746-BA75-AE181880FFD0}"/>
    <cellStyle name="Normal 20 4" xfId="853" xr:uid="{3235215D-DC2E-4A26-B178-055D24526181}"/>
    <cellStyle name="Normal 20 4 2" xfId="1178" xr:uid="{F43BCD4D-A4B6-4AC8-A646-52710C11C58B}"/>
    <cellStyle name="Normal 20 5" xfId="1016" xr:uid="{20E876BA-C516-4826-8CFA-44B771B0926A}"/>
    <cellStyle name="Normal 21" xfId="226" xr:uid="{80C709CA-ABFE-4514-8F71-3BF96B27EB7D}"/>
    <cellStyle name="Normal 21 2" xfId="233" xr:uid="{04DCA7D8-70DB-4E38-8A60-86DE4B9D6542}"/>
    <cellStyle name="Normal 21 2 2" xfId="285" xr:uid="{3330B85D-156B-4189-81D7-82CF9E49CE78}"/>
    <cellStyle name="Normal 21 2 2 2" xfId="909" xr:uid="{9AF3BFAA-7B68-4912-94D8-15E4882E0804}"/>
    <cellStyle name="Normal 21 2 2 2 2" xfId="1234" xr:uid="{08DABC35-F492-4CB2-9EBB-8E594FE495E8}"/>
    <cellStyle name="Normal 21 2 2 3" xfId="1072" xr:uid="{1ACD5536-1090-4804-8182-E0CF94D85857}"/>
    <cellStyle name="Normal 21 2 3" xfId="863" xr:uid="{216074C1-4FFA-4284-AF63-3BFA5F142311}"/>
    <cellStyle name="Normal 21 2 3 2" xfId="1188" xr:uid="{D3B124DE-9C85-4696-9D57-623E56B3F7A5}"/>
    <cellStyle name="Normal 21 2 4" xfId="1026" xr:uid="{B39CB812-C73C-4695-9FDF-E5E7F55C7483}"/>
    <cellStyle name="Normal 21 3" xfId="278" xr:uid="{786C454A-53E4-4CAA-A992-E30F85A28202}"/>
    <cellStyle name="Normal 21 3 2" xfId="902" xr:uid="{20FEA203-4EC5-4AFF-96F0-B24B10F306D9}"/>
    <cellStyle name="Normal 21 3 2 2" xfId="1227" xr:uid="{10645E76-5B00-4B23-9328-EFE96EF51285}"/>
    <cellStyle name="Normal 21 3 3" xfId="1065" xr:uid="{D60083B2-16F6-483F-B71A-BB0E6F194F44}"/>
    <cellStyle name="Normal 21 4" xfId="856" xr:uid="{FDAA57A2-0979-4485-ACA5-4E1B7B1A4D3D}"/>
    <cellStyle name="Normal 21 4 2" xfId="1181" xr:uid="{18C4DA38-F01E-4437-915C-EF9234B107DB}"/>
    <cellStyle name="Normal 21 5" xfId="1019" xr:uid="{FA816452-0003-4F9F-B52F-14D0080FC115}"/>
    <cellStyle name="Normal 22" xfId="228" xr:uid="{A86B0DCA-6D41-45A5-9EFC-84B95DC671A7}"/>
    <cellStyle name="Normal 22 2" xfId="280" xr:uid="{21D7FC96-41EF-49A6-B53A-4D81A2F4A490}"/>
    <cellStyle name="Normal 22 2 2" xfId="904" xr:uid="{DF764697-AEA9-42A3-B1CC-698BCBE107D0}"/>
    <cellStyle name="Normal 22 2 2 2" xfId="1229" xr:uid="{2E971B33-62F7-45D8-AC93-E1C89D83DD50}"/>
    <cellStyle name="Normal 22 2 3" xfId="1067" xr:uid="{13F09D47-133C-4CD5-99AA-03BF825782D1}"/>
    <cellStyle name="Normal 22 3" xfId="858" xr:uid="{78EC7B3E-4FEB-44AF-ADFA-11F7713FBD7B}"/>
    <cellStyle name="Normal 22 3 2" xfId="1183" xr:uid="{1A8A26A7-4F19-4C2E-99E3-737B11268860}"/>
    <cellStyle name="Normal 22 4" xfId="1021" xr:uid="{5B8D03D5-CC14-4B8A-AF8A-494964B6CD31}"/>
    <cellStyle name="Normal 23" xfId="231" xr:uid="{2366021F-7EE9-4194-A07E-306F08577AB2}"/>
    <cellStyle name="Normal 23 2" xfId="250" xr:uid="{66ACBEBF-B3F0-4EA6-A09D-67436F825C51}"/>
    <cellStyle name="Normal 23 2 2" xfId="300" xr:uid="{C238B85B-5C11-4F09-B472-6FE6D7DFA346}"/>
    <cellStyle name="Normal 23 2 2 2" xfId="923" xr:uid="{EBFC5587-94E6-42E1-975F-7A61F90846E4}"/>
    <cellStyle name="Normal 23 2 2 2 2" xfId="1248" xr:uid="{E51429A0-9EF3-426E-977F-6C49FDBCB900}"/>
    <cellStyle name="Normal 23 2 2 3" xfId="1086" xr:uid="{52B9D17B-D0FD-4B0F-975C-85D8054281E6}"/>
    <cellStyle name="Normal 23 2 3" xfId="877" xr:uid="{1ECF1B86-5DE8-4C02-9E1C-1C8F07822539}"/>
    <cellStyle name="Normal 23 2 3 2" xfId="1202" xr:uid="{A3AD09F5-9FB5-4E97-9E69-9396B60BDE41}"/>
    <cellStyle name="Normal 23 2 4" xfId="1040" xr:uid="{88E07C27-9AD7-4CB0-9D05-1B8D717200E1}"/>
    <cellStyle name="Normal 23 3" xfId="283" xr:uid="{0E93F0FC-847E-477D-A19C-0D6A57F0420C}"/>
    <cellStyle name="Normal 23 3 2" xfId="907" xr:uid="{FB5A48E7-13E0-4B46-9611-2F43EEA5D157}"/>
    <cellStyle name="Normal 23 3 2 2" xfId="1232" xr:uid="{A59ADB97-E39C-4E1A-B240-20E0C8959C27}"/>
    <cellStyle name="Normal 23 3 3" xfId="1070" xr:uid="{6E173F6B-D7B9-46C2-B487-7410D77F7860}"/>
    <cellStyle name="Normal 23 4" xfId="861" xr:uid="{0792854D-2824-4BDE-A72A-A5C93F208F9A}"/>
    <cellStyle name="Normal 23 4 2" xfId="1186" xr:uid="{A4CF7E71-FD89-4F59-A353-5D2DCC62A8A3}"/>
    <cellStyle name="Normal 23 5" xfId="1024" xr:uid="{53A8836E-5505-483B-8CC5-CE5A7359BE57}"/>
    <cellStyle name="Normal 24" xfId="236" xr:uid="{3C375BA2-DDC8-4205-9934-0EF32942BD40}"/>
    <cellStyle name="Normal 24 2" xfId="288" xr:uid="{C95CD52D-95B3-4DA1-BB37-D80DAF3A4BA2}"/>
    <cellStyle name="Normal 25" xfId="303" xr:uid="{0A8F866A-AC61-4C88-A9D7-7D38A5CF0F81}"/>
    <cellStyle name="Normal 25 2" xfId="926" xr:uid="{039FA043-5389-449F-AF04-B872CC7BC46D}"/>
    <cellStyle name="Normal 25 2 2" xfId="1251" xr:uid="{FD2E0EB2-F6C3-437C-A1F0-E5DC3C2DEAE1}"/>
    <cellStyle name="Normal 25 3" xfId="1089" xr:uid="{000E9712-6B63-46E4-AD67-DC89C24A5615}"/>
    <cellStyle name="Normal 26" xfId="997" xr:uid="{6997FEF1-BB8A-4D00-8C08-EC285AC3A3A0}"/>
    <cellStyle name="Normal 26 2" xfId="1323" xr:uid="{6963741F-81D1-4A13-8C55-7E2036BF4C28}"/>
    <cellStyle name="Normal 26 3" xfId="1324" xr:uid="{08F218CC-30EF-49C6-9373-864FBC26E1F7}"/>
    <cellStyle name="Normal 26 4" xfId="1325" xr:uid="{9B7C943B-E39A-46B1-AA2B-F8F349858AFE}"/>
    <cellStyle name="Normal 27" xfId="1326" xr:uid="{A3283ECC-2DAE-4700-A0C1-22408C9094DF}"/>
    <cellStyle name="Normal 28" xfId="1329" xr:uid="{50C6FB0C-15BF-4773-9C7A-2001A5C71DDD}"/>
    <cellStyle name="Normal 29" xfId="1388" xr:uid="{84BE48A1-B94E-43A8-8194-D741315358AA}"/>
    <cellStyle name="Normal 3" xfId="65" xr:uid="{81BFA1E5-D1F0-4EA5-B918-13A3E65544D0}"/>
    <cellStyle name="Normal 3 10" xfId="1608" xr:uid="{E94F8B16-9590-4E95-9C7A-DDC2D5A3B617}"/>
    <cellStyle name="Normal 3 2" xfId="247" xr:uid="{F1C57128-C363-4D51-84FB-E2AD7E0608E8}"/>
    <cellStyle name="Normal 3 2 2" xfId="297" xr:uid="{1B479AA0-F66F-4680-807B-66C4C13CF48B}"/>
    <cellStyle name="Normal 3 2 2 2" xfId="920" xr:uid="{96745E00-9A5F-4379-9F11-CD7B764C344F}"/>
    <cellStyle name="Normal 3 2 2 2 2" xfId="1245" xr:uid="{49654798-7D7B-47AD-8A03-5BF64BF57F60}"/>
    <cellStyle name="Normal 3 2 2 3" xfId="1083" xr:uid="{32DE13C8-7909-4E4F-AF64-BDEAAFD20EF2}"/>
    <cellStyle name="Normal 3 2 3" xfId="657" xr:uid="{08944BF7-16E5-4E41-966A-3BC310A74561}"/>
    <cellStyle name="Normal 3 2 4" xfId="874" xr:uid="{19B25A65-AE02-43FD-9E93-0C4AC2D42507}"/>
    <cellStyle name="Normal 3 2 4 2" xfId="1199" xr:uid="{28946584-3B26-42A9-81C6-714BD2F8F02F}"/>
    <cellStyle name="Normal 3 2 5" xfId="1037" xr:uid="{7BC2EFFD-9E28-4BBE-92E6-97A7F6542A67}"/>
    <cellStyle name="Normal 3 3" xfId="262" xr:uid="{43261C46-241C-488F-B37A-40A520C79020}"/>
    <cellStyle name="Normal 3 4" xfId="739" xr:uid="{F8603770-9786-47F1-9D66-2BD964F41D53}"/>
    <cellStyle name="Normal 3 4 2" xfId="954" xr:uid="{77DE2B2D-C06D-48AC-9539-9AF07DEDC7AF}"/>
    <cellStyle name="Normal 3 4 2 2" xfId="1279" xr:uid="{A45C3808-2029-4EF4-9500-A318BA27DE96}"/>
    <cellStyle name="Normal 3 4 3" xfId="1117" xr:uid="{D04AC9E3-9E8C-4BA6-AB13-61ABEE169B7F}"/>
    <cellStyle name="Normal 3 5" xfId="765" xr:uid="{C6552982-BB5D-4CF4-A1DA-4891C11C3006}"/>
    <cellStyle name="Normal 3 6" xfId="834" xr:uid="{9F8F1EC6-327E-4E48-A540-615D69287971}"/>
    <cellStyle name="Normal 3 6 2" xfId="995" xr:uid="{F5307991-1225-4F18-9E2C-3C206B6AC54C}"/>
    <cellStyle name="Normal 3 6 2 2" xfId="1321" xr:uid="{347F76A5-976A-43CD-89F3-13CB35932386}"/>
    <cellStyle name="Normal 3 6 3" xfId="1159" xr:uid="{DC4C0CA7-8EF7-4D99-8E17-D8469877F270}"/>
    <cellStyle name="Normal 3 7" xfId="184" xr:uid="{2C616CA9-9CE6-4B64-B6BA-072DBFBA1B77}"/>
    <cellStyle name="Normal 3 8" xfId="1455" xr:uid="{A96D5C60-761D-44E6-B68A-3BF49286E488}"/>
    <cellStyle name="Normal 3 9" xfId="1510" xr:uid="{3AC333A4-1A8D-42A6-A3C5-B58D037B3DFA}"/>
    <cellStyle name="Normal 30" xfId="1409" xr:uid="{44D7FAD4-08C8-4608-84B2-EB70E363A868}"/>
    <cellStyle name="Normal 31" xfId="1444" xr:uid="{4BD95BE2-345F-4BFB-A4AB-03D958688944}"/>
    <cellStyle name="Normal 32" xfId="1493" xr:uid="{5E50E483-BB89-4453-A6DF-AB2BAFD17F8D}"/>
    <cellStyle name="Normal 33" xfId="1548" xr:uid="{F28CB2BD-CA3A-4BAA-8B17-74AAF06709EE}"/>
    <cellStyle name="Normal 34" xfId="1663" xr:uid="{14AA854F-5803-4386-AB70-6837A209F1BE}"/>
    <cellStyle name="Normal 4" xfId="72" xr:uid="{6E801F83-898F-4DE2-96F1-AB50F65028E8}"/>
    <cellStyle name="Normal 4 2" xfId="185" xr:uid="{ED7A770D-3039-4E3C-8DE8-B9E9D826E197}"/>
    <cellStyle name="Normal 4 3" xfId="1460" xr:uid="{01652627-817E-4FB7-9114-792C87D5D23C}"/>
    <cellStyle name="Normal 4 4" xfId="1515" xr:uid="{5E2A0076-E420-40B7-9DBC-4982C347260E}"/>
    <cellStyle name="Normal 4 5" xfId="1563" xr:uid="{E936D535-2C2D-444D-9A70-F4F4DBC3F0F8}"/>
    <cellStyle name="Normal 5" xfId="90" xr:uid="{4769EEDC-1F2A-486D-8FDB-46023A9578BF}"/>
    <cellStyle name="Normal 5 2" xfId="263" xr:uid="{3376976A-363B-4242-A8D5-676258A274BA}"/>
    <cellStyle name="Normal 5 2 2" xfId="767" xr:uid="{F8C234E8-40C7-4DDA-B4A7-B45A36AC519D}"/>
    <cellStyle name="Normal 5 2 3" xfId="887" xr:uid="{E0973AA3-B851-4F9B-BAA8-FCFA183BE7F7}"/>
    <cellStyle name="Normal 5 2 3 2" xfId="1212" xr:uid="{F6CD4336-DF14-4AB8-83CE-1624094DFE53}"/>
    <cellStyle name="Normal 5 2 4" xfId="1050" xr:uid="{78D5EAC4-6494-45C2-9500-741DCDAE67BC}"/>
    <cellStyle name="Normal 5 3" xfId="766" xr:uid="{04ADD059-8DCB-4260-A91A-2D7D6C4D49DD}"/>
    <cellStyle name="Normal 5 4" xfId="841" xr:uid="{6DC6A4EE-566F-402B-8407-BBA49B0EF300}"/>
    <cellStyle name="Normal 5 4 2" xfId="1166" xr:uid="{F1C35208-A351-4F3B-A021-E0F48DB6B2B8}"/>
    <cellStyle name="Normal 5 5" xfId="1004" xr:uid="{68F487A9-E4ED-484B-A349-9DD92A7CEEE3}"/>
    <cellStyle name="Normal 5 6" xfId="186" xr:uid="{C2841908-F690-4F8D-B830-F2F749E6F7C2}"/>
    <cellStyle name="Normal 5 7" xfId="1477" xr:uid="{A16C1AC6-9EB4-4150-A99A-0E1E5C1B28EE}"/>
    <cellStyle name="Normal 5 8" xfId="1532" xr:uid="{A8A9887F-F792-4C43-A2BD-8234A28ECAD1}"/>
    <cellStyle name="Normal 6" xfId="63" xr:uid="{129C2AC8-104C-4C42-83C9-056E1DCBB1FD}"/>
    <cellStyle name="Normal 6 2" xfId="264" xr:uid="{7C7F235B-6DB6-4AB3-BE3E-E1876B492713}"/>
    <cellStyle name="Normal 6 2 2" xfId="888" xr:uid="{23A043FA-E872-490E-B0F5-F9F6DA9E9E45}"/>
    <cellStyle name="Normal 6 2 2 2" xfId="1213" xr:uid="{4E9355BA-2C8A-4CCF-B817-7103F8B3B410}"/>
    <cellStyle name="Normal 6 2 3" xfId="1051" xr:uid="{F9D8A0FF-0FC9-4EF5-B73C-EB7ABFE72280}"/>
    <cellStyle name="Normal 6 3" xfId="768" xr:uid="{1103394C-84D0-4D44-8A4B-D015A2A44FCC}"/>
    <cellStyle name="Normal 6 4" xfId="842" xr:uid="{81600DCC-56A9-4B95-85C6-74E6DA1EF5D9}"/>
    <cellStyle name="Normal 6 4 2" xfId="1167" xr:uid="{738CCB72-19DC-479D-A257-80C148BA6568}"/>
    <cellStyle name="Normal 6 5" xfId="1005" xr:uid="{45161669-2AC7-4ED8-B619-DDD647027459}"/>
    <cellStyle name="Normal 6 6" xfId="1453" xr:uid="{6D01D97A-5583-48B5-A54F-5EE10064CFF6}"/>
    <cellStyle name="Normal 6 7" xfId="187" xr:uid="{97B6D37D-3B65-4570-AED3-82DF95289B08}"/>
    <cellStyle name="Normal 7" xfId="39" xr:uid="{EA48A4D2-11E7-4B7E-91A5-44E48BF660FF}"/>
    <cellStyle name="Normal 7 2" xfId="265" xr:uid="{4938E992-3D69-4936-A4AC-492BD432E94F}"/>
    <cellStyle name="Normal 7 2 2" xfId="889" xr:uid="{94CF1275-0E15-4B67-B20B-B0F0262FDCF8}"/>
    <cellStyle name="Normal 7 2 2 2" xfId="1214" xr:uid="{20A0478E-DD03-4B27-9DB0-91AC72A88A02}"/>
    <cellStyle name="Normal 7 2 3" xfId="1052" xr:uid="{74F4F0F5-16BA-4E7D-8721-15DF9AFBC9EF}"/>
    <cellStyle name="Normal 7 3" xfId="769" xr:uid="{AB3B6FFE-2059-43A6-A3AC-5AF245A3631D}"/>
    <cellStyle name="Normal 7 4" xfId="843" xr:uid="{C761A1E1-2F44-4941-B70A-C23944BDF817}"/>
    <cellStyle name="Normal 7 4 2" xfId="1168" xr:uid="{42ABA6C1-08C7-4D17-A081-C453EAFA914A}"/>
    <cellStyle name="Normal 7 5" xfId="1006" xr:uid="{7EBFEE29-7B17-450E-B474-AA9EF82540F0}"/>
    <cellStyle name="Normal 8" xfId="188" xr:uid="{EFF0A1DF-7BD1-4D1B-8159-4E0B423DA70B}"/>
    <cellStyle name="Normal 8 10" xfId="1007" xr:uid="{D5D5591A-7153-46E5-84AE-25D73A278F2E}"/>
    <cellStyle name="Normal 8 2" xfId="266" xr:uid="{86CBE294-FA98-4749-BE04-FB9585F01227}"/>
    <cellStyle name="Normal 8 2 2" xfId="802" xr:uid="{CFF6ED31-B540-47D4-B2DA-3F3290DFBDF4}"/>
    <cellStyle name="Normal 8 2 3" xfId="890" xr:uid="{8CF83052-2DCF-4F19-86F6-618A4038B5D9}"/>
    <cellStyle name="Normal 8 2 3 2" xfId="1215" xr:uid="{00023D9B-C67F-479C-9434-9D7A9EA4B195}"/>
    <cellStyle name="Normal 8 2 4" xfId="1053" xr:uid="{EC00D590-8F8C-4962-BE1B-EB5FA0876F39}"/>
    <cellStyle name="Normal 8 3" xfId="806" xr:uid="{DF124615-4C05-4FC8-A230-44B833E97531}"/>
    <cellStyle name="Normal 8 4" xfId="801" xr:uid="{4E834763-DE4E-4BB5-9301-141EFE926ED4}"/>
    <cellStyle name="Normal 8 5" xfId="807" xr:uid="{4F165472-C6D9-4B98-A3B2-961053B8EAC5}"/>
    <cellStyle name="Normal 8 6" xfId="812" xr:uid="{18CAB36A-F838-496F-8146-59D828EE5102}"/>
    <cellStyle name="Normal 8 7" xfId="818" xr:uid="{3D0B4828-E612-4917-B986-B7C6E35FBB99}"/>
    <cellStyle name="Normal 8 8" xfId="770" xr:uid="{33A9D11D-EE83-4837-99FC-477497BFE8E9}"/>
    <cellStyle name="Normal 8 9" xfId="844" xr:uid="{7B48B8EF-ED1E-4AFD-8347-C38B95F494F9}"/>
    <cellStyle name="Normal 8 9 2" xfId="1169" xr:uid="{B11FF971-1345-40E8-86A2-994A4D628375}"/>
    <cellStyle name="Normal 9" xfId="189" xr:uid="{51C7AE2C-B1B4-4E35-8138-7CD4CCD52C70}"/>
    <cellStyle name="Normal 9 10" xfId="1008" xr:uid="{C14EC1C5-5020-40D9-84CF-A46CD1DF9489}"/>
    <cellStyle name="Normal 9 11" xfId="1331" xr:uid="{B7E93F7A-7408-49E3-98F2-E5361E2F2AC4}"/>
    <cellStyle name="Normal 9 2" xfId="267" xr:uid="{3DDABF14-F63C-423C-8146-23006C891EA1}"/>
    <cellStyle name="Normal 9 2 2" xfId="781" xr:uid="{CE915905-9041-45A7-A47F-F66B63A43DD4}"/>
    <cellStyle name="Normal 9 2 2 2" xfId="973" xr:uid="{6DBA5E50-29BE-4DC8-B012-D7B02D6A468B}"/>
    <cellStyle name="Normal 9 2 2 2 2" xfId="1299" xr:uid="{40AAE453-9E7D-4EC0-889F-1239BE7E9E45}"/>
    <cellStyle name="Normal 9 2 2 3" xfId="1137" xr:uid="{207531E1-3F21-4058-8A5E-E7DE6F407D87}"/>
    <cellStyle name="Normal 9 2 2 4" xfId="1367" xr:uid="{67B16BFE-477D-496B-8584-E23393F76F85}"/>
    <cellStyle name="Normal 9 2 3" xfId="891" xr:uid="{2FA48472-008E-4C99-9BF2-A610330B2D2B}"/>
    <cellStyle name="Normal 9 2 3 2" xfId="1216" xr:uid="{EABAA301-E65F-44A7-9D9B-0BC4450C2845}"/>
    <cellStyle name="Normal 9 2 4" xfId="1054" xr:uid="{430D3349-4F62-437F-ADB6-0FDD770020D0}"/>
    <cellStyle name="Normal 9 2 5" xfId="1334" xr:uid="{0AFA31B3-8F1D-4572-9C52-383567259CED}"/>
    <cellStyle name="Normal 9 3" xfId="778" xr:uid="{C7D86B66-61CC-4898-BD63-C90833D3AEF9}"/>
    <cellStyle name="Normal 9 3 2" xfId="972" xr:uid="{10FD984F-87FF-45EB-995F-AFCB7CCD1BBA}"/>
    <cellStyle name="Normal 9 3 2 2" xfId="1298" xr:uid="{2990A80D-59CA-4A4C-AC08-8F375BB1FF3B}"/>
    <cellStyle name="Normal 9 3 2 3" xfId="1365" xr:uid="{F44EFA78-88BA-43DB-9AFF-72E07FA5E521}"/>
    <cellStyle name="Normal 9 3 3" xfId="1136" xr:uid="{AFC57CEB-0F18-4A5E-BDB1-0F6CCCF200C8}"/>
    <cellStyle name="Normal 9 3 4" xfId="1333" xr:uid="{7E968458-9EA1-40D0-B4BC-9FD494DD9A25}"/>
    <cellStyle name="Normal 9 4" xfId="813" xr:uid="{C8547696-C772-4F84-A0AF-C445351799EE}"/>
    <cellStyle name="Normal 9 4 2" xfId="981" xr:uid="{A20D5611-95A5-4DF8-956E-257C56FA4C2C}"/>
    <cellStyle name="Normal 9 4 2 2" xfId="1307" xr:uid="{26AF2E46-5CBE-416B-8EDA-E08D8A07C377}"/>
    <cellStyle name="Normal 9 4 2 3" xfId="1375" xr:uid="{C578E4F8-E5B5-42EF-A239-93045DF04AAC}"/>
    <cellStyle name="Normal 9 4 3" xfId="1145" xr:uid="{CE34704A-BAA5-4779-9C87-FD46A423188F}"/>
    <cellStyle name="Normal 9 4 4" xfId="1338" xr:uid="{1E8C8587-D9FB-4BD9-AE32-84B5E5F67DC9}"/>
    <cellStyle name="Normal 9 5" xfId="820" xr:uid="{70C37D33-90D7-4D53-B5FB-941614072BAA}"/>
    <cellStyle name="Normal 9 5 2" xfId="985" xr:uid="{A91E4152-39D8-42CD-B089-93980C96942B}"/>
    <cellStyle name="Normal 9 5 2 2" xfId="1311" xr:uid="{834AB118-58EE-4381-89E9-C52614E4DB56}"/>
    <cellStyle name="Normal 9 5 2 3" xfId="1379" xr:uid="{A4102298-656F-447C-8D3C-EA83BC2ED6A4}"/>
    <cellStyle name="Normal 9 5 3" xfId="1149" xr:uid="{40FBA327-88A7-48B1-901F-22ABC87B31B7}"/>
    <cellStyle name="Normal 9 5 4" xfId="1340" xr:uid="{B490A3C5-95DA-421A-A2BA-EA298812F2B3}"/>
    <cellStyle name="Normal 9 6" xfId="826" xr:uid="{95D6D6EB-77C4-43D8-9B21-0189BA5A6B05}"/>
    <cellStyle name="Normal 9 6 2" xfId="989" xr:uid="{F821A49E-4775-41D4-B491-247D78E7530B}"/>
    <cellStyle name="Normal 9 6 2 2" xfId="1315" xr:uid="{4C22E2E3-807A-436B-A804-0695EB9F84C6}"/>
    <cellStyle name="Normal 9 6 2 3" xfId="1383" xr:uid="{3FDC7696-29A2-44C0-AC18-AA9DD1F4F723}"/>
    <cellStyle name="Normal 9 6 3" xfId="1153" xr:uid="{ED89F405-57C9-4C97-9B63-2962D773D104}"/>
    <cellStyle name="Normal 9 6 4" xfId="1342" xr:uid="{EFFD9217-8AF4-4BEE-8B87-D4B74BCC1217}"/>
    <cellStyle name="Normal 9 7" xfId="830" xr:uid="{71FD144E-E303-44E7-AD51-81BD6DD6475B}"/>
    <cellStyle name="Normal 9 7 2" xfId="992" xr:uid="{97803D0F-1D4F-4AFD-8F14-ADA86341E8E1}"/>
    <cellStyle name="Normal 9 7 2 2" xfId="1318" xr:uid="{17DEA0DD-8A08-442B-AC6D-5FE7B8E3942A}"/>
    <cellStyle name="Normal 9 7 2 3" xfId="1386" xr:uid="{C2F344B9-CB64-4E66-A3DC-6BA04049AB51}"/>
    <cellStyle name="Normal 9 7 3" xfId="1156" xr:uid="{186A41D3-138A-438E-A301-63BE264D3080}"/>
    <cellStyle name="Normal 9 7 4" xfId="1344" xr:uid="{37350998-BEC5-4825-B915-532AA1F27360}"/>
    <cellStyle name="Normal 9 8" xfId="771" xr:uid="{D4AB6338-CAB2-4FCF-A64C-93BACEBF6942}"/>
    <cellStyle name="Normal 9 8 2" xfId="969" xr:uid="{6442C209-D598-4AD7-BE1F-A645AD058C6D}"/>
    <cellStyle name="Normal 9 8 2 2" xfId="1295" xr:uid="{454F3C27-9C42-4277-A4DC-4998063C0F69}"/>
    <cellStyle name="Normal 9 8 3" xfId="1133" xr:uid="{9F3F07DC-47CD-4B73-810F-85389031D69B}"/>
    <cellStyle name="Normal 9 8 4" xfId="1362" xr:uid="{3BC75659-3C06-40BC-853E-A2D8AAFF7A4E}"/>
    <cellStyle name="Normal 9 9" xfId="845" xr:uid="{6598E49F-53B3-41BA-9588-13E9FD0E7BEA}"/>
    <cellStyle name="Normal 9 9 2" xfId="1170" xr:uid="{80136F29-07ED-4030-A11B-C8925A374654}"/>
    <cellStyle name="Normal_Calendario" xfId="2" xr:uid="{E41845A0-65A0-4FF8-9004-003EF16B31A8}"/>
    <cellStyle name="Normal_Calendario 2" xfId="52" xr:uid="{C129A645-C832-410E-9F09-146E06B7209E}"/>
    <cellStyle name="Notas 10" xfId="1393" xr:uid="{EA9CCF17-39EF-4E02-9BB3-7478F3A2E5E3}"/>
    <cellStyle name="Notas 11" xfId="1414" xr:uid="{52D2A4A9-13C4-4844-884A-653E90A14862}"/>
    <cellStyle name="Notas 12" xfId="190" xr:uid="{4D0F86F1-409F-4888-BE99-940706ABB8BD}"/>
    <cellStyle name="Notas 13" xfId="1440" xr:uid="{4F00E603-42E9-4B0A-9C6D-3A4A4F2E73B5}"/>
    <cellStyle name="Notas 14" xfId="1496" xr:uid="{93AEE1B6-4125-4564-BB7D-24E0B385BCF2}"/>
    <cellStyle name="Notas 2" xfId="69" xr:uid="{2D28688F-0EEA-4C6F-B87F-5122B7D5A1F6}"/>
    <cellStyle name="Notas 2 2" xfId="660" xr:uid="{C3118B3B-93AA-4876-8751-278D7F5E423C}"/>
    <cellStyle name="Notas 2 3" xfId="659" xr:uid="{6E1CE427-F5AB-4680-98D8-34EAF777A96C}"/>
    <cellStyle name="Notas 2 4" xfId="1458" xr:uid="{9338EBF7-CA87-427D-9696-1352D1BF9114}"/>
    <cellStyle name="Notas 2 5" xfId="1513" xr:uid="{02CFFE1E-0F1B-4064-B3A6-EDB7052BB7BD}"/>
    <cellStyle name="Notas 2 6" xfId="1609" xr:uid="{EFBF5F4C-58D9-4D7E-A422-54875715CB69}"/>
    <cellStyle name="Notas 3" xfId="75" xr:uid="{C9AB2094-07FE-4A0E-B2FE-B5E454EE2200}"/>
    <cellStyle name="Notas 3 2" xfId="662" xr:uid="{470F6095-F3D4-407B-A104-4460506AD2FA}"/>
    <cellStyle name="Notas 3 3" xfId="661" xr:uid="{D21FFE22-2626-4A60-98DF-5AEAC1134B94}"/>
    <cellStyle name="Notas 3 4" xfId="1463" xr:uid="{544B3068-179F-4C59-9AA2-E237D0448CF1}"/>
    <cellStyle name="Notas 3 5" xfId="1518" xr:uid="{9396DE6A-323C-460D-BCCA-5C89027C65D7}"/>
    <cellStyle name="Notas 4" xfId="93" xr:uid="{8908DF38-B4B0-4A9C-83C0-F16A21030898}"/>
    <cellStyle name="Notas 4 2" xfId="664" xr:uid="{AB64947D-C889-4C86-A9FB-990D921D6BD0}"/>
    <cellStyle name="Notas 4 3" xfId="663" xr:uid="{21551386-CF17-4D59-9BA9-614CF63CCAD4}"/>
    <cellStyle name="Notas 4 4" xfId="1480" xr:uid="{FC6252B5-683C-4333-8E80-0A997EA10E2D}"/>
    <cellStyle name="Notas 4 5" xfId="1535" xr:uid="{138C842D-AD6D-4C81-87C5-E019F432AC61}"/>
    <cellStyle name="Notas 5" xfId="56" xr:uid="{BAA57125-0982-48F6-86FB-B06104028A3E}"/>
    <cellStyle name="Notas 5 2" xfId="666" xr:uid="{5C11C08F-50F5-481B-8BA8-A421DBC6733E}"/>
    <cellStyle name="Notas 5 3" xfId="665" xr:uid="{3C183F3F-C26B-43EE-B798-2419A3329C7A}"/>
    <cellStyle name="Notas 6" xfId="667" xr:uid="{DAD8E7CF-2D8B-4898-85D4-1DA84CDF22F1}"/>
    <cellStyle name="Notas 6 2" xfId="668" xr:uid="{4C405D3C-4ED6-4867-9DC1-AF82036469D3}"/>
    <cellStyle name="Notas 7" xfId="669" xr:uid="{FAEB19C8-3764-487E-9FC9-A6DDBC559FF2}"/>
    <cellStyle name="Notas 7 2" xfId="670" xr:uid="{F56064D5-0BD9-4867-B0AE-3A9167E48711}"/>
    <cellStyle name="Notas 8" xfId="671" xr:uid="{FD881935-E5B8-4C4D-8E93-6BA150AF3E7C}"/>
    <cellStyle name="Notas 8 2" xfId="672" xr:uid="{157F40BB-4E0B-49A6-9352-69D51036DE91}"/>
    <cellStyle name="Notas 9" xfId="658" xr:uid="{27700A0C-8447-4997-9101-1983EA758C68}"/>
    <cellStyle name="Notas 9 2" xfId="950" xr:uid="{DE5BB0DD-6C15-4AB0-A191-D36E14B27030}"/>
    <cellStyle name="Notas 9 2 2" xfId="1275" xr:uid="{0C217066-AD2F-4E63-BF41-1038F8CDE844}"/>
    <cellStyle name="Notas 9 3" xfId="1113" xr:uid="{F28EC6D2-1D67-4DA2-9DB6-7F40D491B824}"/>
    <cellStyle name="Note" xfId="191" xr:uid="{C7B277AF-C981-40B2-B463-1128BFCAB76B}"/>
    <cellStyle name="Note 2" xfId="1610" xr:uid="{E85817AF-FA49-495E-AF4E-E2E61D284296}"/>
    <cellStyle name="Output" xfId="192" xr:uid="{6A816A64-4F73-4480-93B6-D71B0E57EAF1}"/>
    <cellStyle name="Output 2" xfId="1611" xr:uid="{AC23EBD3-924A-48B8-87BF-9ECD9F703BE0}"/>
    <cellStyle name="Percent" xfId="1607" xr:uid="{29468480-16B6-471E-82CC-512841F82D48}"/>
    <cellStyle name="Porcentaje 2" xfId="193" xr:uid="{4469BE4F-535A-4928-B80C-C85586C8A70E}"/>
    <cellStyle name="Porcentaje 2 2" xfId="1613" xr:uid="{9E342090-B46D-4F43-B442-392796535E16}"/>
    <cellStyle name="Porcentaje 3" xfId="1612" xr:uid="{B99857E5-AC2C-4C1E-A956-FC35935C25AF}"/>
    <cellStyle name="Porcentual 2" xfId="194" xr:uid="{34A125B4-45E6-4B64-AB3A-9F54376B6057}"/>
    <cellStyle name="Porcentual 2 2" xfId="249" xr:uid="{286A18FD-FD70-4245-B0A7-70DB128B1205}"/>
    <cellStyle name="Porcentual 2 3" xfId="776" xr:uid="{B0E77235-2A26-4156-A586-E8926160FB14}"/>
    <cellStyle name="Porcentual 2 4" xfId="780" xr:uid="{1928578F-636F-4A85-9891-FDAB8F5F9E8F}"/>
    <cellStyle name="Porcentual 3" xfId="230" xr:uid="{AA1A32FF-B93E-498F-9AD8-9FAB6D8B28F5}"/>
    <cellStyle name="Porcentual 3 2" xfId="282" xr:uid="{BD9FB625-7CBA-4E65-B2A0-78695DEE1255}"/>
    <cellStyle name="Porcentual 3 2 2" xfId="906" xr:uid="{DA0BA265-3224-4896-B005-39CF92E967BC}"/>
    <cellStyle name="Porcentual 3 2 2 2" xfId="1231" xr:uid="{B854690F-C1D0-4138-8629-E77929E4CEF7}"/>
    <cellStyle name="Porcentual 3 2 3" xfId="1069" xr:uid="{28CBF70F-C4C7-4B83-8AF7-CB8596F38D4C}"/>
    <cellStyle name="Porcentual 3 3" xfId="860" xr:uid="{F09ABD01-0749-408F-90D1-F87BDDB42686}"/>
    <cellStyle name="Porcentual 3 3 2" xfId="1185" xr:uid="{53CF99C2-EDCA-4353-A403-F57E5D858168}"/>
    <cellStyle name="Porcentual 3 4" xfId="1023" xr:uid="{349DDF88-F1DC-4AC7-B8BB-80E6FD721995}"/>
    <cellStyle name="Punto" xfId="1614" xr:uid="{9C96C011-CFDC-4204-9A49-EB9D3C5833CE}"/>
    <cellStyle name="Punto0" xfId="53" xr:uid="{2AF6128B-5A86-4966-8AFD-043EBA3211BF}"/>
    <cellStyle name="Salida" xfId="14" builtinId="21" customBuiltin="1"/>
    <cellStyle name="Salida 10" xfId="195" xr:uid="{3EB43AA6-1601-455E-82E7-8A6F43BA7376}"/>
    <cellStyle name="Salida 2" xfId="674" xr:uid="{A279D24E-1CB5-429D-A262-20A6C3664166}"/>
    <cellStyle name="Salida 3" xfId="675" xr:uid="{A5B02031-7DC9-43BF-879D-F12EE1045F11}"/>
    <cellStyle name="Salida 4" xfId="676" xr:uid="{80819E33-55DD-45BC-B1FF-61F4DC560FE7}"/>
    <cellStyle name="Salida 5" xfId="677" xr:uid="{56F8AD55-4902-4BE4-9B1C-1A9B9A483E66}"/>
    <cellStyle name="Salida 6" xfId="678" xr:uid="{88AEB5CC-9E7B-4103-9271-3F159AF6D21E}"/>
    <cellStyle name="Salida 7" xfId="679" xr:uid="{35199C11-012E-4EA1-B82D-5B6725862073}"/>
    <cellStyle name="Salida 8" xfId="680" xr:uid="{69CC4EA4-4FA3-4B4A-A1C7-28321A29C8BF}"/>
    <cellStyle name="Salida 9" xfId="673" xr:uid="{12CF70B2-B6E8-4F84-90D8-A6F164118A10}"/>
    <cellStyle name="SAPBEXaggData" xfId="1615" xr:uid="{98FB6559-1E03-44A7-BD83-F98693FB850E}"/>
    <cellStyle name="SAPBEXaggDataEmph" xfId="1616" xr:uid="{A6F1DCDD-B77D-44D2-B466-8586FEC22546}"/>
    <cellStyle name="SAPBEXaggItem" xfId="1617" xr:uid="{A17784E3-8BE7-45B6-8292-714EF4CA91AD}"/>
    <cellStyle name="SAPBEXaggItemX" xfId="1618" xr:uid="{E30F21EB-4C55-4DE9-BD33-B8F402239F13}"/>
    <cellStyle name="SAPBEXchaText" xfId="1619" xr:uid="{1FD1F8A8-8BF3-4CBD-B185-5AC8D5E95F1B}"/>
    <cellStyle name="SAPBEXexcBad7" xfId="1620" xr:uid="{28E01DC8-0DBF-49D3-B470-613C01CDA374}"/>
    <cellStyle name="SAPBEXexcBad8" xfId="1621" xr:uid="{985A03F6-24DC-473D-B908-C05A6A8CC432}"/>
    <cellStyle name="SAPBEXexcBad9" xfId="1622" xr:uid="{F6ABD01C-2AE8-4EBD-A9A1-AA6344364144}"/>
    <cellStyle name="SAPBEXexcCritical4" xfId="1623" xr:uid="{8A3DB809-7AED-4655-B7A1-628E7B8835FB}"/>
    <cellStyle name="SAPBEXexcCritical5" xfId="1624" xr:uid="{AC0FE97E-F638-4DCC-92DB-8D7D08B7CE0C}"/>
    <cellStyle name="SAPBEXexcCritical6" xfId="1625" xr:uid="{D1B723D0-6D0F-4306-A5B2-CB882F8C29F7}"/>
    <cellStyle name="SAPBEXexcGood1" xfId="1626" xr:uid="{873865EE-9526-411E-AF62-6CDBD1089EE9}"/>
    <cellStyle name="SAPBEXexcGood2" xfId="1627" xr:uid="{830A74B2-9C77-410B-9C56-70293F6AEFC5}"/>
    <cellStyle name="SAPBEXexcGood3" xfId="1628" xr:uid="{E8B33FAC-3378-4012-BAD9-2AC96C3C4A80}"/>
    <cellStyle name="SAPBEXfilterDrill" xfId="1629" xr:uid="{EDDFAA9E-6447-4E8D-A0BD-244C90B9366E}"/>
    <cellStyle name="SAPBEXfilterItem" xfId="1630" xr:uid="{33E038E2-4697-4586-90BD-8D39A96CEBF3}"/>
    <cellStyle name="SAPBEXfilterText" xfId="1631" xr:uid="{76C370B9-BCAC-4EC4-8F18-4704089C4A68}"/>
    <cellStyle name="SAPBEXformats" xfId="1632" xr:uid="{7CD56500-1F2A-4F90-852E-9A144D6D1236}"/>
    <cellStyle name="SAPBEXheaderItem" xfId="1633" xr:uid="{DE51D313-94EA-4216-A7A5-99B44C14DC9F}"/>
    <cellStyle name="SAPBEXheaderText" xfId="1634" xr:uid="{238BE2EE-8689-464D-B7E3-0825D6F042A0}"/>
    <cellStyle name="SAPBEXHLevel0" xfId="1635" xr:uid="{6D3C44D8-080A-48E5-8332-0FF33BA6DDD0}"/>
    <cellStyle name="SAPBEXHLevel0X" xfId="1636" xr:uid="{CBD94D63-5197-4682-ABD4-F05622B8AF92}"/>
    <cellStyle name="SAPBEXHLevel1" xfId="1637" xr:uid="{B64F6BD2-7A6D-4A2D-9308-7004BE8617E3}"/>
    <cellStyle name="SAPBEXHLevel1X" xfId="1638" xr:uid="{8A4591B8-C74B-42A0-9BCB-11F38853A0F9}"/>
    <cellStyle name="SAPBEXHLevel2" xfId="1639" xr:uid="{D2BE6369-08B5-4739-84AF-9E819844F62B}"/>
    <cellStyle name="SAPBEXHLevel2X" xfId="1640" xr:uid="{F6940266-7172-4D07-BAE8-6412264654D4}"/>
    <cellStyle name="SAPBEXHLevel3" xfId="1641" xr:uid="{B4BDA054-6B4F-408F-AE70-DB6E47CDBC20}"/>
    <cellStyle name="SAPBEXHLevel3X" xfId="1642" xr:uid="{DB9D9538-0D87-4143-9F0C-BB22F15FA85E}"/>
    <cellStyle name="SAPBEXresData" xfId="1643" xr:uid="{69A51ADC-0C2C-4F43-AFD1-7923846547AF}"/>
    <cellStyle name="SAPBEXresDataEmph" xfId="1644" xr:uid="{CA35E3C1-A91F-4B28-ADC7-9EE0C489B3C1}"/>
    <cellStyle name="SAPBEXresItem" xfId="1645" xr:uid="{22434CD4-574B-48F0-A928-4A10D1BC17FD}"/>
    <cellStyle name="SAPBEXresItemX" xfId="1646" xr:uid="{3C1D0C96-842E-4774-93C1-126980D38D2E}"/>
    <cellStyle name="SAPBEXstdData" xfId="1647" xr:uid="{A01DA82D-57F7-4B71-8F60-5EE01BE428E1}"/>
    <cellStyle name="SAPBEXstdDataEmph" xfId="1648" xr:uid="{8DA8DF61-2AF8-47F6-A2A9-FC9BEC078ACE}"/>
    <cellStyle name="SAPBEXstdItem" xfId="1649" xr:uid="{F66D42E1-C1EC-48A7-BAC5-70D5A5B8FDCF}"/>
    <cellStyle name="SAPBEXstdItemX" xfId="1650" xr:uid="{392DEF38-4BC2-40C8-8A07-6588D3ABFBD9}"/>
    <cellStyle name="SAPBEXtitle" xfId="1651" xr:uid="{DCE07BBD-9EDE-4A1B-8DB2-C702D21055E3}"/>
    <cellStyle name="SAPBEXundefined" xfId="1652" xr:uid="{73A328BC-A95A-46E4-AD65-8FF9071B43EE}"/>
    <cellStyle name="Texto de advertencia" xfId="18" builtinId="11" customBuiltin="1"/>
    <cellStyle name="Texto de advertencia 10" xfId="196" xr:uid="{1735D97B-5D97-48AC-A3F8-B3281B2D9543}"/>
    <cellStyle name="Texto de advertencia 2" xfId="682" xr:uid="{2F351C85-6340-4739-AEB4-661EDE7AD27B}"/>
    <cellStyle name="Texto de advertencia 3" xfId="683" xr:uid="{DCECE34E-212D-4F45-9118-968D3B91938B}"/>
    <cellStyle name="Texto de advertencia 4" xfId="684" xr:uid="{3A37CCC8-1A65-482D-BECA-4AB2FABAEE8E}"/>
    <cellStyle name="Texto de advertencia 5" xfId="685" xr:uid="{A751BB94-3E17-4ED5-B754-4AAAD9637513}"/>
    <cellStyle name="Texto de advertencia 6" xfId="686" xr:uid="{A125319F-B899-48F8-B51A-9CCA5F7BC9B7}"/>
    <cellStyle name="Texto de advertencia 7" xfId="687" xr:uid="{F8602A2E-AA98-44E3-9C82-F5460D5C771C}"/>
    <cellStyle name="Texto de advertencia 8" xfId="688" xr:uid="{5F31977B-F963-48E7-9199-118533031616}"/>
    <cellStyle name="Texto de advertencia 9" xfId="681" xr:uid="{E26FC3B5-576D-4B31-8001-1A72B86EEB78}"/>
    <cellStyle name="Texto explicativo" xfId="19" builtinId="53" customBuiltin="1"/>
    <cellStyle name="Texto explicativo 10" xfId="197" xr:uid="{876CAB71-C500-4B16-8A1E-2ADFE7B4B0B3}"/>
    <cellStyle name="Texto explicativo 2" xfId="690" xr:uid="{34DA3F7F-77FE-4313-A2A2-24BBBFD859F1}"/>
    <cellStyle name="Texto explicativo 3" xfId="691" xr:uid="{14F0A79F-6105-4A15-8D1A-78070199E2D3}"/>
    <cellStyle name="Texto explicativo 4" xfId="692" xr:uid="{BD116093-8AF7-4227-AC20-08C7E67FA6DD}"/>
    <cellStyle name="Texto explicativo 5" xfId="693" xr:uid="{BD9DA4FB-526A-4B8F-8C65-A3608998B595}"/>
    <cellStyle name="Texto explicativo 6" xfId="694" xr:uid="{9E7F01A9-FEE2-4090-8069-BE210D9C0DDE}"/>
    <cellStyle name="Texto explicativo 7" xfId="695" xr:uid="{5870E0B2-C2F4-4DA4-807E-605E82CC4F16}"/>
    <cellStyle name="Texto explicativo 8" xfId="696" xr:uid="{B80713CC-4A1F-4452-9A7E-AD364CE0C274}"/>
    <cellStyle name="Texto explicativo 9" xfId="689" xr:uid="{39B609B6-143E-4162-9273-410D16632C72}"/>
    <cellStyle name="Title" xfId="198" xr:uid="{FF06B549-4D84-4584-A452-B202C534347A}"/>
    <cellStyle name="Title 2" xfId="1653" xr:uid="{1683C87A-2E0C-4DB6-AF5F-C11EB9F94DD2}"/>
    <cellStyle name="Título 1 2" xfId="698" xr:uid="{C111C1FA-0B22-4E7D-A5FF-59B4DCB104AE}"/>
    <cellStyle name="Título 1 3" xfId="699" xr:uid="{83BC380E-7439-4C80-829E-CBDD8992B8ED}"/>
    <cellStyle name="Título 1 4" xfId="700" xr:uid="{ABC0DA51-BBA7-4C2F-8C3D-37C76CFFF1AC}"/>
    <cellStyle name="Título 1 5" xfId="701" xr:uid="{EE68E5A2-B0BC-48E7-A4F9-9DCDAFA6A0C5}"/>
    <cellStyle name="Título 1 6" xfId="702" xr:uid="{EFA9B02C-2219-4347-9C77-344AC51D8D7B}"/>
    <cellStyle name="Título 1 7" xfId="703" xr:uid="{C62B1C80-45BA-4EEA-B2F3-740FA91A10A4}"/>
    <cellStyle name="Título 1 8" xfId="704" xr:uid="{AFDDCFC3-0471-4733-BEF4-320192D7C651}"/>
    <cellStyle name="Título 10" xfId="705" xr:uid="{6E91A8F4-3B2A-4736-B962-4AAE1500161A}"/>
    <cellStyle name="Título 11" xfId="697" xr:uid="{39EFF1F5-F309-4015-B033-89E6343FD9A6}"/>
    <cellStyle name="Título 12" xfId="1391" xr:uid="{9DDEF90B-13AA-40F8-8F6A-8F63448784F6}"/>
    <cellStyle name="Título 13" xfId="199" xr:uid="{AC0F0A7B-392F-4D93-816B-FF77158AD37E}"/>
    <cellStyle name="Título 2" xfId="8" builtinId="17" customBuiltin="1"/>
    <cellStyle name="Título 2 10" xfId="201" xr:uid="{F2AD6D8F-CA43-43B3-B9A9-48CAD657852C}"/>
    <cellStyle name="Título 2 2" xfId="707" xr:uid="{140AFD5C-97E4-447D-9239-C4D03C19184C}"/>
    <cellStyle name="Título 2 3" xfId="708" xr:uid="{5E0C3B88-D43B-4F96-8CCE-A6E4922DBD2E}"/>
    <cellStyle name="Título 2 4" xfId="709" xr:uid="{545EB21B-7073-4173-A7FB-3B4B01BDAB66}"/>
    <cellStyle name="Título 2 5" xfId="710" xr:uid="{8622818E-F4EE-4A96-B20C-57F17F19BBED}"/>
    <cellStyle name="Título 2 6" xfId="711" xr:uid="{D4699204-105B-40FC-8CEA-40C55AC67BFD}"/>
    <cellStyle name="Título 2 7" xfId="712" xr:uid="{C759EFAE-4B0F-4C64-8BD2-7710CF71B3AE}"/>
    <cellStyle name="Título 2 8" xfId="713" xr:uid="{CEE014B2-9C8C-457B-9089-9FEBE5FCBF3C}"/>
    <cellStyle name="Título 2 9" xfId="706" xr:uid="{BDB1BCFB-B08F-4FC7-8944-8C8A2B974B4D}"/>
    <cellStyle name="Título 3" xfId="9" builtinId="18" customBuiltin="1"/>
    <cellStyle name="Título 3 10" xfId="202" xr:uid="{7AC1E1DC-C69A-4D7E-8F95-33FBD98DD678}"/>
    <cellStyle name="Título 3 2" xfId="715" xr:uid="{3C258C45-F611-40D0-BB5F-F848177BFA26}"/>
    <cellStyle name="Título 3 3" xfId="716" xr:uid="{B2E723AD-0EE3-4FBB-A260-80830DE089D3}"/>
    <cellStyle name="Título 3 4" xfId="717" xr:uid="{3B366408-110B-47C8-8EF5-E050017D1509}"/>
    <cellStyle name="Título 3 5" xfId="718" xr:uid="{E9E2DEE4-62A6-49A7-A075-1CC813BC82AB}"/>
    <cellStyle name="Título 3 6" xfId="719" xr:uid="{15D39493-0DCA-4BCB-A018-DEA61D126BCA}"/>
    <cellStyle name="Título 3 7" xfId="720" xr:uid="{4307329E-D3EB-49FD-A881-642DDF560E62}"/>
    <cellStyle name="Título 3 8" xfId="721" xr:uid="{11555C56-599A-42CD-B643-84FF61973ADE}"/>
    <cellStyle name="Título 3 9" xfId="714" xr:uid="{4B6A0E16-ACAF-416D-A4F4-4F50A6725649}"/>
    <cellStyle name="Título 4" xfId="71" xr:uid="{3C5EEB8C-F821-4A20-8174-BC031A7A88AF}"/>
    <cellStyle name="Título 4 2" xfId="722" xr:uid="{E8A01A8B-BE81-432F-A7C3-B946EB8F86F9}"/>
    <cellStyle name="Título 5" xfId="68" xr:uid="{75D8BB1C-3A22-4357-879B-4D960E58E1AA}"/>
    <cellStyle name="Título 5 2" xfId="723" xr:uid="{9F10AECB-1DCB-4617-BBEE-63CBBD05D4E0}"/>
    <cellStyle name="Título 6" xfId="54" xr:uid="{72B2B968-D87A-4598-BF8C-B2B76142F406}"/>
    <cellStyle name="Título 6 2" xfId="724" xr:uid="{685B1A61-95B6-40CA-BE1D-4D1A3ADEFC7C}"/>
    <cellStyle name="Título 7" xfId="725" xr:uid="{EFF8D8F4-6B4D-465F-A453-817D92542ACA}"/>
    <cellStyle name="Título 8" xfId="726" xr:uid="{D2BD73ED-C1B0-4F80-8353-DEBB2FCC17FC}"/>
    <cellStyle name="Título 9" xfId="727" xr:uid="{63B17A27-DECF-49C5-8288-74A593131CFD}"/>
    <cellStyle name="Total" xfId="20" builtinId="25" customBuiltin="1"/>
    <cellStyle name="Total 10" xfId="203" xr:uid="{8DD6D01A-6A3C-4827-8706-26B144977526}"/>
    <cellStyle name="Total 2" xfId="729" xr:uid="{E68947C5-BDE7-4EA7-B674-390B9CBB9798}"/>
    <cellStyle name="Total 3" xfId="730" xr:uid="{638DB428-3B03-42EA-8755-9DE7F9F321CB}"/>
    <cellStyle name="Total 4" xfId="731" xr:uid="{5A7F39AD-B778-4B94-816A-631BBA1350CE}"/>
    <cellStyle name="Total 5" xfId="732" xr:uid="{DBFBBE55-B057-4E12-9B41-E43AA43EB8D0}"/>
    <cellStyle name="Total 6" xfId="733" xr:uid="{E12D9FD5-5A22-4327-95F8-3811A5E2EE1F}"/>
    <cellStyle name="Total 7" xfId="734" xr:uid="{47836CD2-8631-4185-84E6-CF153A9E820E}"/>
    <cellStyle name="Total 8" xfId="735" xr:uid="{980AE459-768E-4D4A-A4ED-46BF93DFAE65}"/>
    <cellStyle name="Total 9" xfId="728" xr:uid="{633AE728-B949-4FC4-80BA-ED4FC85D5159}"/>
    <cellStyle name="Warning Text" xfId="204" xr:uid="{7BC729A2-35FE-491E-A61F-5AEC219F7014}"/>
  </cellStyles>
  <dxfs count="0"/>
  <tableStyles count="0" defaultTableStyle="TableStyleMedium2" defaultPivotStyle="PivotStyleLight16"/>
  <colors>
    <mruColors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-bembarq\c\Control%20de%20Gesti&#243;n%202000\Calendarios-2000\Flujos\FLUJOS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ROCES98\PEF98\MIPOCT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-llg\anteproye200\POA2001-to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ICE97\metas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TA%2000%20SOPORTE\MSOFFICE\EXCEL\CALPEF98.XLS\FTO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-amrl\DOCUMENTOS\Finanzas\Repla2002\Pef2000auto\REPLANT99\FTO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-valbarra\c\WINDOWS\TEMP\Cfe%20Pidiregas%20Tomo%20IV%202001%20(1a.%20VER)%2001-11-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l98\FTO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TO11OCT\COPI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TA%2000%20SOPORTE\MSOFFICE\EXCEL\CALPEF98.XLS\FTO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urdes\PRESUPUESTO%202004\PPTO%20ORIGINAL%20SHCP\CONSOLIDADOS\Finanzas\Repla2002\Pef2000auto\REPLANT99\FTO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l98\FTO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l98\FTO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egp\d\Excel\INDIRECT\Calajus98\06\SEGFIN98\ANTEPROY\FTO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AGUSTIN\FLUJOCAL\FTO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urdes\PRESUPUESTO%202004\PPTO%20ORIGINAL%20SHCP\CONSOLIDADOS\PPEF%202002\Api's\Madero\Soportes\API%20VALLARTA\cal98\FTOH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urdes\PRESUPUESTO%202004\PPTO%20ORIGINAL%20SHCP\CONSOLIDADOS\cal98\FTO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urdes\PRESUPUESTO%202004\PPTO%20ORIGINAL%20SHCP\CONSOLIDADOS\Pef2000auto\REPLANT99\FTO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ESUPUE\PEF'S\PEF98\FORMOFIC\FOROFADI\FTO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bfinanzas\C\PRESUPUE\PEF'S\PEF98\FORMOFIC\FOROFADI\FTO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-bembarq\c\Presupupuesto%202001\ENTIDADE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urdes\PRESUPUESTO%202004\PPTO%20ORIGINAL%20SHCP\CONSOLIDADOS\Pef2001\REPLANT99\FTO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urdes\PRESUPUESTO%202004\PPTO%20ORIGINAL%20SHCP\CONSOLIDADOS\MSOFFICE\EXCEL\AGUSTIN\FLUJOCAL\FTO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l98\FTOH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urdes\PRESUPUESTO%202004\PPTO%20ORIGINAL%20SHCP\CONSOLIDADOS\Finanzas\PEF2002DEF\SIPEF2002%20SOPORTE%20V2\Pef2000auto\REPLANT99\FTO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\EXCEL\CALPEF98.XLS\FTOH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urdes\PRESUPUESTO%202004\PPTO%20ORIGINAL%20SHCP\CONSOLIDADOS\Finanzas\PEF2002ENTRECOORD\SIPEF2002%20SOPORTE\Pef2000auto\REPLANT99\FTO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Startup" Target="Documents%20and%20Settings/eramirez/Configuraci&#243;n%20local/Archivos%20temporales%20de%20Internet/Content.IE5/9G3RDIH5/FTOH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-amrl\DOCUMENTOS\Control_Sectorial\EJERCICIO%202004\APIS\CORRESPONDENCIA\PRESUPUE\PEF'S\PEF98\FORMOFIC\FOROFADI\FTO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egp\d\Excel\INDIRECT\Calajus98\06\06560\fina\FTOH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%202001\MSOFFICE\EXCEL\CALPEF98.XLS\FTO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PI\CONSEJO\CONJUN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EXPJUN\PRO96\S6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egp\d\Excel\INDIRECT\Calajus98\06\06571\FTOH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-sventura\mis%20document\Mis%20documentos\Replanteamientos%202001\Madero\cal98\FTOH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urdes\PRESUPUESTO%202004\PPTO%20ORIGINAL%20SHCP\CONSOLIDADOS\PY2001MAN\API\CONSEJO\CONJUN9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el97\presupuestal\MTASTRI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-ent-coord (Original)"/>
      <sheetName val="cons-ent-coord2(Original)"/>
      <sheetName val="cons-ent-coord (Mod-Aut)"/>
      <sheetName val="capufe"/>
      <sheetName val="capufe Escenario 1"/>
      <sheetName val="capufe Escenario 2"/>
      <sheetName val="capufe Escenario 2b"/>
      <sheetName val="capufe Escenario 3"/>
      <sheetName val="fnm"/>
      <sheetName val="fnm-comp99_2000 A"/>
      <sheetName val="fnm-rela-pasivos 2000"/>
      <sheetName val="fnm-comp99_2000 B"/>
      <sheetName val="asa"/>
      <sheetName val="sepomex"/>
      <sheetName val="telecomm"/>
      <sheetName val="telecomm-comparativo"/>
      <sheetName val="fidena"/>
      <sheetName val="seneam"/>
      <sheetName val="imt"/>
      <sheetName val="cft"/>
      <sheetName val="fit"/>
      <sheetName val="cons-apis"/>
      <sheetName val="Dos Bocas"/>
      <sheetName val="ense"/>
      <sheetName val="maza"/>
      <sheetName val="prog"/>
      <sheetName val="vall"/>
      <sheetName val="topo"/>
      <sheetName val="tuxp"/>
      <sheetName val="alta"/>
      <sheetName val="guay"/>
      <sheetName val="card"/>
      <sheetName val="manz"/>
      <sheetName val="made"/>
      <sheetName val="tamp"/>
      <sheetName val="vera"/>
      <sheetName val="coat"/>
      <sheetName val="cruz"/>
      <sheetName val="cons-grpos-aeroport"/>
      <sheetName val="Ser-Nte "/>
      <sheetName val="Acapulco"/>
      <sheetName val="Cd.Juárez"/>
      <sheetName val="Culiacán"/>
      <sheetName val="Chihua"/>
      <sheetName val="Durango"/>
      <sheetName val="Mtrrey"/>
      <sheetName val="Mazat"/>
      <sheetName val="Reyn"/>
      <sheetName val="SLP"/>
      <sheetName val="Tampico"/>
      <sheetName val="Torreón"/>
      <sheetName val="Zaca"/>
      <sheetName val="Zihua"/>
      <sheetName val="AICM"/>
      <sheetName val="Serv-CM"/>
      <sheetName val="cons-ent-coord"/>
      <sheetName val="cons-ent-coord2"/>
      <sheetName val="cons-ent-coord (mod)"/>
      <sheetName val="fnm-comp99_2000A"/>
      <sheetName val="EDORES"/>
      <sheetName val="cons-ent-coord_(Original)"/>
      <sheetName val="cons-ent-coord_(Mod-Aut)"/>
      <sheetName val="capufe_Escenario_1"/>
      <sheetName val="capufe_Escenario_2"/>
      <sheetName val="capufe_Escenario_2b"/>
      <sheetName val="capufe_Escenario_3"/>
      <sheetName val="fnm-comp99_2000_A"/>
      <sheetName val="fnm-rela-pasivos_2000"/>
      <sheetName val="fnm-comp99_2000_B"/>
      <sheetName val="Dos_Bocas"/>
      <sheetName val="Ser-Nte_"/>
      <sheetName val="Cd_Juárez"/>
      <sheetName val="cons-ent-coord_(mod)"/>
      <sheetName val="cons-ent-coord_(Original)1"/>
      <sheetName val="cons-ent-coord_(Mod-Aut)1"/>
      <sheetName val="capufe_Escenario_11"/>
      <sheetName val="capufe_Escenario_21"/>
      <sheetName val="capufe_Escenario_2b1"/>
      <sheetName val="capufe_Escenario_31"/>
      <sheetName val="fnm-comp99_2000_A1"/>
      <sheetName val="fnm-rela-pasivos_20001"/>
      <sheetName val="fnm-comp99_2000_B1"/>
      <sheetName val="Dos_Bocas1"/>
      <sheetName val="Ser-Nte_1"/>
      <sheetName val="Cd_Juárez1"/>
      <sheetName val="cons-ent-coord_(mod)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8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1"/>
      <sheetName val="Cuadro2"/>
      <sheetName val="Cuadro3"/>
      <sheetName val="Cuadro4"/>
      <sheetName val="Cuadro5"/>
      <sheetName val="Cuadro6"/>
      <sheetName val="Cuadro7A"/>
      <sheetName val="Cuadro7B"/>
      <sheetName val="Cuadro7C"/>
      <sheetName val="Cuadro8"/>
      <sheetName val="Cuadro9"/>
      <sheetName val="Cuadro10"/>
      <sheetName val="Cuadro11"/>
      <sheetName val="Cuadro12"/>
      <sheetName val="Cuadro13"/>
      <sheetName val="CUADRO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182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 refreshError="1">
        <row r="1">
          <cell r="A1" t="str">
            <v>CALENDARIO ORIGINAL DE GASTO PROGRAMABLE REGIONAL DE ORGANISMOS Y EMPRESAS DE CONTROL INDIRECTO, 1998</v>
          </cell>
        </row>
        <row r="3">
          <cell r="A3" t="str">
            <v>( Miles de pesos )</v>
          </cell>
        </row>
        <row r="4">
          <cell r="A4" t="str">
            <v xml:space="preserve">CLAVE:  </v>
          </cell>
          <cell r="D4" t="str">
            <v>SECTOR:</v>
          </cell>
          <cell r="W4" t="str">
            <v xml:space="preserve">          Formato  H</v>
          </cell>
          <cell r="Y4" t="str">
            <v xml:space="preserve"> </v>
          </cell>
        </row>
        <row r="5">
          <cell r="A5" t="str">
            <v>ENTIDAD:</v>
          </cell>
        </row>
        <row r="7">
          <cell r="D7" t="str">
            <v>M  E  S  E  S</v>
          </cell>
          <cell r="Q7" t="str">
            <v>TRIMESTRES</v>
          </cell>
          <cell r="V7" t="str">
            <v>SEMESTRES</v>
          </cell>
          <cell r="X7" t="str">
            <v>PROYECTO</v>
          </cell>
        </row>
        <row r="8">
          <cell r="C8" t="str">
            <v>Concepto</v>
          </cell>
          <cell r="D8" t="str">
            <v>Ene</v>
          </cell>
          <cell r="E8" t="str">
            <v>Feb</v>
          </cell>
          <cell r="F8" t="str">
            <v>Mar</v>
          </cell>
          <cell r="G8" t="str">
            <v>Abr</v>
          </cell>
          <cell r="H8" t="str">
            <v>May</v>
          </cell>
          <cell r="I8" t="str">
            <v>Jun</v>
          </cell>
          <cell r="J8" t="str">
            <v>Jul</v>
          </cell>
          <cell r="K8" t="str">
            <v>Ago</v>
          </cell>
          <cell r="L8" t="str">
            <v>Sep</v>
          </cell>
          <cell r="M8" t="str">
            <v>Oct</v>
          </cell>
          <cell r="N8" t="str">
            <v>Nov</v>
          </cell>
          <cell r="O8" t="str">
            <v>Dic</v>
          </cell>
          <cell r="Q8" t="str">
            <v>I</v>
          </cell>
          <cell r="R8" t="str">
            <v>II</v>
          </cell>
          <cell r="S8" t="str">
            <v>III</v>
          </cell>
          <cell r="T8" t="str">
            <v>IV</v>
          </cell>
          <cell r="V8" t="str">
            <v>I</v>
          </cell>
          <cell r="W8" t="str">
            <v>II</v>
          </cell>
          <cell r="X8" t="str">
            <v>ANUAL</v>
          </cell>
          <cell r="Y8" t="str">
            <v xml:space="preserve"> </v>
          </cell>
        </row>
        <row r="9">
          <cell r="Y9" t="str">
            <v xml:space="preserve"> </v>
          </cell>
        </row>
        <row r="12">
          <cell r="C12" t="str">
            <v xml:space="preserve">           TOTAL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V12">
            <v>0</v>
          </cell>
          <cell r="W12">
            <v>0</v>
          </cell>
          <cell r="X12">
            <v>0</v>
          </cell>
          <cell r="Z12">
            <v>0</v>
          </cell>
        </row>
        <row r="14">
          <cell r="B14" t="str">
            <v>Servicios personales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</row>
        <row r="15">
          <cell r="B15" t="str">
            <v>Materiales y suministros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0</v>
          </cell>
          <cell r="W15">
            <v>0</v>
          </cell>
          <cell r="X15">
            <v>0</v>
          </cell>
          <cell r="Z15">
            <v>0</v>
          </cell>
        </row>
        <row r="16">
          <cell r="B16" t="str">
            <v>Servicios generales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</row>
        <row r="17">
          <cell r="B17" t="str">
            <v>Otras erogaciones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Z17">
            <v>0</v>
          </cell>
        </row>
        <row r="18">
          <cell r="B18" t="str">
            <v>Inversión física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</row>
        <row r="19">
          <cell r="B19" t="str">
            <v>Inversión financiera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</row>
        <row r="20">
          <cell r="B20" t="str">
            <v>Operaciones ajenas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</row>
        <row r="22">
          <cell r="A22" t="str">
            <v>EN EL PAIS</v>
          </cell>
        </row>
        <row r="23">
          <cell r="A23" t="str">
            <v>(DISTRIBUIBLE GEOGRAFICAMENTE)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Servicios personales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B25" t="str">
            <v>Materiales y suministros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B26" t="str">
            <v>Servicios generales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B27" t="str">
            <v>Otras erogaciones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B28" t="str">
            <v>Inversión física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B29" t="str">
            <v>Inversión financiera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B30" t="str">
            <v>Operaciones ajenas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  <cell r="W30">
            <v>0</v>
          </cell>
          <cell r="X30">
            <v>0</v>
          </cell>
        </row>
        <row r="33">
          <cell r="A33" t="str">
            <v>AGUASCALIENTES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B34" t="str">
            <v>Servicios personales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B35" t="str">
            <v>Materiales y suministros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B36" t="str">
            <v>Servicios generales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B37" t="str">
            <v>Otras erogaciones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B38" t="str">
            <v>Inversión física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B39" t="str">
            <v>Inversión financiera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B40" t="str">
            <v>Operaciones ajenas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</row>
        <row r="43">
          <cell r="A43" t="str">
            <v>BAJA CALIFORNIA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B44" t="str">
            <v>Servicios personales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B45" t="str">
            <v>Materiales y suministros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B46" t="str">
            <v>Servicios generales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B47" t="str">
            <v>Otras erogaciones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B48" t="str">
            <v>Inversión física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B49" t="str">
            <v>Inversión financiera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B50" t="str">
            <v>Operaciones ajenas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W50">
            <v>0</v>
          </cell>
          <cell r="X50">
            <v>0</v>
          </cell>
        </row>
        <row r="53">
          <cell r="A53" t="str">
            <v>BAJA CALIFORNIA SUR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B54" t="str">
            <v>Servicios personales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Materiales y suministros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B56" t="str">
            <v>Servicios generales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B57" t="str">
            <v>Otras erogaciones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B58" t="str">
            <v>Inversión física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B59" t="str">
            <v>Inversión financiera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B60" t="str">
            <v>Operaciones ajenas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0</v>
          </cell>
          <cell r="W60">
            <v>0</v>
          </cell>
          <cell r="X60">
            <v>0</v>
          </cell>
        </row>
        <row r="63">
          <cell r="A63" t="str">
            <v>CAMPLECHE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B64" t="str">
            <v>Servicios personales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B65" t="str">
            <v>Materiales y suministros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B66" t="str">
            <v>Servicios generales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B67" t="str">
            <v>Otras erogaciones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B68" t="str">
            <v>Inversión física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B69" t="str">
            <v>Inversión financiera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B70" t="str">
            <v>Operaciones ajenas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W70">
            <v>0</v>
          </cell>
          <cell r="X70">
            <v>0</v>
          </cell>
        </row>
        <row r="73">
          <cell r="A73" t="str">
            <v>CHIAPAS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B74" t="str">
            <v>Servicios personales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B75" t="str">
            <v>Materiales y suministros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B76" t="str">
            <v>Servicios generales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B77" t="str">
            <v>Otras erogaciones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B78" t="str">
            <v>Inversión física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B79" t="str">
            <v>Inversión financiera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B80" t="str">
            <v>Operaciones ajenas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W80">
            <v>0</v>
          </cell>
          <cell r="X80">
            <v>0</v>
          </cell>
        </row>
        <row r="83">
          <cell r="A83" t="str">
            <v>CHIHUAHUA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B84" t="str">
            <v>Servicios personales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B85" t="str">
            <v>Materiales y suministros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B86" t="str">
            <v>Servicios generales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B87" t="str">
            <v>Otras erogaciones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B88" t="str">
            <v>Inversión física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B89" t="str">
            <v>Inversión financiera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B90" t="str">
            <v>Operaciones ajenas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W90">
            <v>0</v>
          </cell>
          <cell r="X90">
            <v>0</v>
          </cell>
        </row>
        <row r="93">
          <cell r="A93" t="str">
            <v>COAHUILA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B94" t="str">
            <v>Servicios personales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B95" t="str">
            <v>Materiales y suministros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0</v>
          </cell>
          <cell r="W95">
            <v>0</v>
          </cell>
          <cell r="X95">
            <v>0</v>
          </cell>
        </row>
        <row r="96">
          <cell r="B96" t="str">
            <v>Servicios generales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W96">
            <v>0</v>
          </cell>
          <cell r="X96">
            <v>0</v>
          </cell>
        </row>
        <row r="97">
          <cell r="B97" t="str">
            <v>Otras erogaciones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B98" t="str">
            <v>Inversión física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B99" t="str">
            <v>Inversión financiera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B100" t="str">
            <v>Operaciones ajenas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0</v>
          </cell>
          <cell r="W100">
            <v>0</v>
          </cell>
          <cell r="X100">
            <v>0</v>
          </cell>
        </row>
        <row r="103">
          <cell r="A103" t="str">
            <v>COLIMA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B104" t="str">
            <v>Servicios personales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B105" t="str">
            <v>Materiales y suministros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B106" t="str">
            <v>Servicios generales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B107" t="str">
            <v>Otras erogaciones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B108" t="str">
            <v>Inversión física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B109" t="str">
            <v>Inversión financiera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B110" t="str">
            <v>Operaciones ajenas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V110">
            <v>0</v>
          </cell>
          <cell r="W110">
            <v>0</v>
          </cell>
          <cell r="X110">
            <v>0</v>
          </cell>
        </row>
        <row r="114">
          <cell r="A114" t="str">
            <v>DISTRITO FEDERAL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</row>
        <row r="115">
          <cell r="B115" t="str">
            <v>Servicios personales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</row>
        <row r="116">
          <cell r="B116" t="str">
            <v>Materiales y suministros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</row>
        <row r="117">
          <cell r="B117" t="str">
            <v>Servicios generales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</row>
        <row r="118">
          <cell r="B118" t="str">
            <v>Otras erogaciones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V118">
            <v>0</v>
          </cell>
          <cell r="W118">
            <v>0</v>
          </cell>
          <cell r="X118">
            <v>0</v>
          </cell>
          <cell r="Z118">
            <v>0</v>
          </cell>
        </row>
        <row r="119">
          <cell r="B119" t="str">
            <v>Inversión física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0</v>
          </cell>
          <cell r="W119">
            <v>0</v>
          </cell>
          <cell r="X119">
            <v>0</v>
          </cell>
          <cell r="Z119">
            <v>0</v>
          </cell>
        </row>
        <row r="120">
          <cell r="B120" t="str">
            <v>Inversión financiera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0</v>
          </cell>
          <cell r="W120">
            <v>0</v>
          </cell>
          <cell r="X120">
            <v>0</v>
          </cell>
          <cell r="Z120">
            <v>0</v>
          </cell>
        </row>
        <row r="121">
          <cell r="B121" t="str">
            <v>Operaciones ajenas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0</v>
          </cell>
          <cell r="W121">
            <v>0</v>
          </cell>
          <cell r="X121">
            <v>0</v>
          </cell>
          <cell r="Z121">
            <v>0</v>
          </cell>
        </row>
        <row r="124">
          <cell r="A124" t="str">
            <v>DURANGO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B125" t="str">
            <v>Servicios personales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B126" t="str">
            <v>Materiales y suministros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B127" t="str">
            <v>Servicios generales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B128" t="str">
            <v>Otras erogaciones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B129" t="str">
            <v>Inversión física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0</v>
          </cell>
          <cell r="W129">
            <v>0</v>
          </cell>
          <cell r="X129">
            <v>0</v>
          </cell>
        </row>
        <row r="130">
          <cell r="B130" t="str">
            <v>Inversión financiera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V130">
            <v>0</v>
          </cell>
          <cell r="W130">
            <v>0</v>
          </cell>
          <cell r="X130">
            <v>0</v>
          </cell>
        </row>
        <row r="131">
          <cell r="B131" t="str">
            <v>Operaciones ajenas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0</v>
          </cell>
          <cell r="W131">
            <v>0</v>
          </cell>
          <cell r="X131">
            <v>0</v>
          </cell>
        </row>
        <row r="134">
          <cell r="A134" t="str">
            <v>ESTADO DE MEXICO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B135" t="str">
            <v>Servicios personales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B136" t="str">
            <v>Materiales y suministros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B137" t="str">
            <v>Servicios generales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B138" t="str">
            <v>Otras erogaciones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B139" t="str">
            <v>Inversión física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0</v>
          </cell>
          <cell r="W139">
            <v>0</v>
          </cell>
          <cell r="X139">
            <v>0</v>
          </cell>
        </row>
        <row r="140">
          <cell r="B140" t="str">
            <v>Inversión financiera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B141" t="str">
            <v>Operaciones ajenas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V141">
            <v>0</v>
          </cell>
          <cell r="W141">
            <v>0</v>
          </cell>
          <cell r="X141">
            <v>0</v>
          </cell>
        </row>
        <row r="144">
          <cell r="A144" t="str">
            <v>GUANAJUATO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B145" t="str">
            <v>Servicios personales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B146" t="str">
            <v>Materiales y suministros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W146">
            <v>0</v>
          </cell>
          <cell r="X146">
            <v>0</v>
          </cell>
        </row>
        <row r="147">
          <cell r="B147" t="str">
            <v>Servicios generales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B148" t="str">
            <v>Otras erogaciones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B149" t="str">
            <v>Inversión física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B150" t="str">
            <v>Inversión financiera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B151" t="str">
            <v>Operaciones ajenas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V151">
            <v>0</v>
          </cell>
          <cell r="W151">
            <v>0</v>
          </cell>
          <cell r="X151">
            <v>0</v>
          </cell>
        </row>
        <row r="154">
          <cell r="A154" t="str">
            <v>GUERRERO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B155" t="str">
            <v>Servicios personales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V155">
            <v>0</v>
          </cell>
          <cell r="W155">
            <v>0</v>
          </cell>
          <cell r="X155">
            <v>0</v>
          </cell>
        </row>
        <row r="156">
          <cell r="B156" t="str">
            <v>Materiales y suministros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0</v>
          </cell>
          <cell r="W156">
            <v>0</v>
          </cell>
          <cell r="X156">
            <v>0</v>
          </cell>
        </row>
        <row r="157">
          <cell r="B157" t="str">
            <v>Servicios generales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</v>
          </cell>
          <cell r="X157">
            <v>0</v>
          </cell>
        </row>
        <row r="158">
          <cell r="B158" t="str">
            <v>Otras erogaciones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B159" t="str">
            <v>Inversión física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B160" t="str">
            <v>Inversión financiera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0</v>
          </cell>
          <cell r="W160">
            <v>0</v>
          </cell>
          <cell r="X160">
            <v>0</v>
          </cell>
        </row>
        <row r="161">
          <cell r="B161" t="str">
            <v>Operaciones ajenas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V161">
            <v>0</v>
          </cell>
          <cell r="W161">
            <v>0</v>
          </cell>
          <cell r="X161">
            <v>0</v>
          </cell>
        </row>
        <row r="164">
          <cell r="A164" t="str">
            <v>HIDALGO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0</v>
          </cell>
          <cell r="W164">
            <v>0</v>
          </cell>
          <cell r="X164">
            <v>0</v>
          </cell>
        </row>
        <row r="165">
          <cell r="B165" t="str">
            <v>Servicios personales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B166" t="str">
            <v>Materiales y suministros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</v>
          </cell>
          <cell r="X166">
            <v>0</v>
          </cell>
        </row>
        <row r="167">
          <cell r="B167" t="str">
            <v>Servicios generales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V167">
            <v>0</v>
          </cell>
          <cell r="W167">
            <v>0</v>
          </cell>
          <cell r="X167">
            <v>0</v>
          </cell>
        </row>
        <row r="168">
          <cell r="B168" t="str">
            <v>Otras erogaciones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0</v>
          </cell>
          <cell r="W168">
            <v>0</v>
          </cell>
          <cell r="X168">
            <v>0</v>
          </cell>
        </row>
        <row r="169">
          <cell r="B169" t="str">
            <v>Inversión física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B170" t="str">
            <v>Inversión financiera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</v>
          </cell>
          <cell r="X170">
            <v>0</v>
          </cell>
        </row>
        <row r="171">
          <cell r="B171" t="str">
            <v>Operaciones ajenas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</v>
          </cell>
          <cell r="X171">
            <v>0</v>
          </cell>
        </row>
        <row r="174">
          <cell r="A174" t="str">
            <v>JALISCO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</v>
          </cell>
          <cell r="X174">
            <v>0</v>
          </cell>
        </row>
        <row r="175">
          <cell r="B175" t="str">
            <v>Servicios personales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</v>
          </cell>
          <cell r="X175">
            <v>0</v>
          </cell>
        </row>
        <row r="176">
          <cell r="B176" t="str">
            <v>Materiales y suministros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</v>
          </cell>
          <cell r="X176">
            <v>0</v>
          </cell>
        </row>
        <row r="177">
          <cell r="B177" t="str">
            <v>Servicios generales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</v>
          </cell>
          <cell r="X177">
            <v>0</v>
          </cell>
        </row>
        <row r="178">
          <cell r="B178" t="str">
            <v>Otras erogaciones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B179" t="str">
            <v>Inversión física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B180" t="str">
            <v>Inversión financiera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B181" t="str">
            <v>Operaciones ajenas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</v>
          </cell>
          <cell r="X181">
            <v>0</v>
          </cell>
        </row>
        <row r="184">
          <cell r="A184" t="str">
            <v>MICHOACAN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B185" t="str">
            <v>Servicios personales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B186" t="str">
            <v>Materiales y suministros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B187" t="str">
            <v>Servicios generales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V187">
            <v>0</v>
          </cell>
          <cell r="W187">
            <v>0</v>
          </cell>
          <cell r="X187">
            <v>0</v>
          </cell>
        </row>
        <row r="188">
          <cell r="B188" t="str">
            <v>Otras erogaciones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B189" t="str">
            <v>Inversión física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B190" t="str">
            <v>Inversión financiera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B191" t="str">
            <v>Operaciones ajenas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0</v>
          </cell>
          <cell r="W191">
            <v>0</v>
          </cell>
          <cell r="X191">
            <v>0</v>
          </cell>
        </row>
        <row r="194">
          <cell r="A194" t="str">
            <v>MORELOS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B195" t="str">
            <v>Servicios personales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B196" t="str">
            <v>Materiales y suministros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B197" t="str">
            <v>Servicios generales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B198" t="str">
            <v>Otras erogaciones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B199" t="str">
            <v>Inversión física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B200" t="str">
            <v>Inversión financiera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B201" t="str">
            <v>Operaciones ajenas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V201">
            <v>0</v>
          </cell>
          <cell r="W201">
            <v>0</v>
          </cell>
          <cell r="X201">
            <v>0</v>
          </cell>
        </row>
        <row r="204">
          <cell r="A204" t="str">
            <v>NAYARIT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B205" t="str">
            <v>Servicios personales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B206" t="str">
            <v>Materiales y suministros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B207" t="str">
            <v>Servicios generales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B208" t="str">
            <v>Otras erogaciones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B209" t="str">
            <v>Inversión física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B210" t="str">
            <v>Inversión financiera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B211" t="str">
            <v>Operaciones ajenas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V211">
            <v>0</v>
          </cell>
          <cell r="W211">
            <v>0</v>
          </cell>
          <cell r="X211">
            <v>0</v>
          </cell>
        </row>
        <row r="215">
          <cell r="A215" t="str">
            <v>NUEVO LEON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B216" t="str">
            <v>Servicios personales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B217" t="str">
            <v>Materiales y suministros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B218" t="str">
            <v>Servicios generales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B219" t="str">
            <v>Otras erogaciones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B220" t="str">
            <v>Inversión física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B221" t="str">
            <v>Inversión financiera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B222" t="str">
            <v>Operaciones ajenas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V222">
            <v>0</v>
          </cell>
          <cell r="W222">
            <v>0</v>
          </cell>
          <cell r="X222">
            <v>0</v>
          </cell>
        </row>
        <row r="225">
          <cell r="A225" t="str">
            <v>OAXACA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B226" t="str">
            <v>Servicios personales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B227" t="str">
            <v>Materiales y suministros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B228" t="str">
            <v>Servicios generales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B229" t="str">
            <v>Otras erogaciones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B230" t="str">
            <v>Inversión física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B231" t="str">
            <v>Inversión financiera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B232" t="str">
            <v>Operaciones ajenas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0</v>
          </cell>
          <cell r="W232">
            <v>0</v>
          </cell>
          <cell r="X232">
            <v>0</v>
          </cell>
        </row>
        <row r="235">
          <cell r="A235" t="str">
            <v>PUEBLA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B236" t="str">
            <v>Servicios personales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B237" t="str">
            <v>Materiales y suministros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B238" t="str">
            <v>Servicios generales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B239" t="str">
            <v>Otras erogaciones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B240" t="str">
            <v>Inversión física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B241" t="str">
            <v>Inversión financiera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B242" t="str">
            <v>Operaciones ajenas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0</v>
          </cell>
          <cell r="W242">
            <v>0</v>
          </cell>
          <cell r="X242">
            <v>0</v>
          </cell>
        </row>
        <row r="245">
          <cell r="A245" t="str">
            <v>QUERETARO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B246" t="str">
            <v>Servicios personales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B247" t="str">
            <v>Materiales y suministros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B248" t="str">
            <v>Servicios generales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B249" t="str">
            <v>Otras erogaciones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B250" t="str">
            <v>Inversión física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B251" t="str">
            <v>Inversión financiera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B252" t="str">
            <v>Operaciones ajenas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V252">
            <v>0</v>
          </cell>
          <cell r="W252">
            <v>0</v>
          </cell>
          <cell r="X252">
            <v>0</v>
          </cell>
        </row>
        <row r="255">
          <cell r="A255" t="str">
            <v>QUINTANA ROO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B256" t="str">
            <v>Servicios personales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0</v>
          </cell>
          <cell r="W256">
            <v>0</v>
          </cell>
          <cell r="X256">
            <v>0</v>
          </cell>
        </row>
        <row r="257">
          <cell r="B257" t="str">
            <v>Materiales y suministros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B258" t="str">
            <v>Servicios generales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0</v>
          </cell>
          <cell r="W258">
            <v>0</v>
          </cell>
          <cell r="X258">
            <v>0</v>
          </cell>
        </row>
        <row r="259">
          <cell r="B259" t="str">
            <v>Otras erogaciones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B260" t="str">
            <v>Inversión física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B261" t="str">
            <v>Inversión financiera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V261">
            <v>0</v>
          </cell>
          <cell r="W261">
            <v>0</v>
          </cell>
          <cell r="X261">
            <v>0</v>
          </cell>
        </row>
        <row r="262">
          <cell r="B262" t="str">
            <v>Operaciones ajenas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V262">
            <v>0</v>
          </cell>
          <cell r="W262">
            <v>0</v>
          </cell>
          <cell r="X262">
            <v>0</v>
          </cell>
        </row>
        <row r="265">
          <cell r="A265" t="str">
            <v>SAN LUIS POTOSI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0</v>
          </cell>
          <cell r="W265">
            <v>0</v>
          </cell>
          <cell r="X265">
            <v>0</v>
          </cell>
        </row>
        <row r="266">
          <cell r="B266" t="str">
            <v>Servicios personales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B267" t="str">
            <v>Materiales y suministros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B268" t="str">
            <v>Servicios generales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B269" t="str">
            <v>Otras erogaciones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B270" t="str">
            <v>Inversión física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B271" t="str">
            <v>Inversión financiera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B272" t="str">
            <v>Operaciones ajenas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0</v>
          </cell>
          <cell r="X272">
            <v>0</v>
          </cell>
        </row>
        <row r="275">
          <cell r="A275" t="str">
            <v>SINALOA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B276" t="str">
            <v>Servicios personales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B277" t="str">
            <v>Materiales y suministros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B278" t="str">
            <v>Servicios generales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B279" t="str">
            <v>Otras erogaciones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B280" t="str">
            <v>Inversión física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B281" t="str">
            <v>Inversión financiera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B282" t="str">
            <v>Operaciones ajenas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0</v>
          </cell>
          <cell r="X282">
            <v>0</v>
          </cell>
        </row>
        <row r="285">
          <cell r="A285" t="str">
            <v>SONORA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B286" t="str">
            <v>Servicios personales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B287" t="str">
            <v>Materiales y suministros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B288" t="str">
            <v>Servicios generales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B289" t="str">
            <v>Otras erogaciones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B290" t="str">
            <v>Inversión física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X290">
            <v>0</v>
          </cell>
        </row>
        <row r="291">
          <cell r="B291" t="str">
            <v>Inversión financiera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B292" t="str">
            <v>Operaciones ajenas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V292">
            <v>0</v>
          </cell>
          <cell r="W292">
            <v>0</v>
          </cell>
          <cell r="X292">
            <v>0</v>
          </cell>
        </row>
        <row r="295">
          <cell r="A295" t="str">
            <v>TABASCO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B296" t="str">
            <v>Servicios personales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B297" t="str">
            <v>Materiales y suministros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B298" t="str">
            <v>Servicios generales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B299" t="str">
            <v>Otras erogaciones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B300" t="str">
            <v>Inversión física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B301" t="str">
            <v>Inversión financiera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0</v>
          </cell>
          <cell r="W301">
            <v>0</v>
          </cell>
          <cell r="X301">
            <v>0</v>
          </cell>
        </row>
        <row r="302">
          <cell r="B302" t="str">
            <v>Operaciones ajenas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V302">
            <v>0</v>
          </cell>
          <cell r="W302">
            <v>0</v>
          </cell>
          <cell r="X302">
            <v>0</v>
          </cell>
        </row>
        <row r="305">
          <cell r="A305" t="str">
            <v>TAMAULIPAS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B306" t="str">
            <v>Servicios personales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V306">
            <v>0</v>
          </cell>
          <cell r="W306">
            <v>0</v>
          </cell>
          <cell r="X306">
            <v>0</v>
          </cell>
        </row>
        <row r="307">
          <cell r="B307" t="str">
            <v>Materiales y suministros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0</v>
          </cell>
          <cell r="W307">
            <v>0</v>
          </cell>
          <cell r="X307">
            <v>0</v>
          </cell>
        </row>
        <row r="308">
          <cell r="B308" t="str">
            <v>Servicios generales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B309" t="str">
            <v>Otras erogaciones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0</v>
          </cell>
          <cell r="W309">
            <v>0</v>
          </cell>
          <cell r="X309">
            <v>0</v>
          </cell>
        </row>
        <row r="310">
          <cell r="B310" t="str">
            <v>Inversión física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B311" t="str">
            <v>Inversión financiera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B312" t="str">
            <v>Operaciones ajenas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0</v>
          </cell>
          <cell r="W312">
            <v>0</v>
          </cell>
          <cell r="X312">
            <v>0</v>
          </cell>
        </row>
        <row r="315">
          <cell r="A315" t="str">
            <v>TLAXCALA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B316" t="str">
            <v>Servicios personales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0</v>
          </cell>
          <cell r="W316">
            <v>0</v>
          </cell>
          <cell r="X316">
            <v>0</v>
          </cell>
        </row>
        <row r="317">
          <cell r="B317" t="str">
            <v>Materiales y suministros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0</v>
          </cell>
          <cell r="W317">
            <v>0</v>
          </cell>
          <cell r="X317">
            <v>0</v>
          </cell>
        </row>
        <row r="318">
          <cell r="B318" t="str">
            <v>Servicios generales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B319" t="str">
            <v>Otras erogaciones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B320" t="str">
            <v>Inversión física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B321" t="str">
            <v>Inversión financiera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B322" t="str">
            <v>Operaciones ajenas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0</v>
          </cell>
          <cell r="W322">
            <v>0</v>
          </cell>
          <cell r="X322">
            <v>0</v>
          </cell>
        </row>
        <row r="325">
          <cell r="A325" t="str">
            <v>VERACRUZ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  <cell r="X325">
            <v>0</v>
          </cell>
        </row>
        <row r="326">
          <cell r="B326" t="str">
            <v>Servicios personales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0</v>
          </cell>
          <cell r="W326">
            <v>0</v>
          </cell>
          <cell r="X326">
            <v>0</v>
          </cell>
        </row>
        <row r="327">
          <cell r="B327" t="str">
            <v>Materiales y suministros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V327">
            <v>0</v>
          </cell>
          <cell r="W327">
            <v>0</v>
          </cell>
          <cell r="X327">
            <v>0</v>
          </cell>
        </row>
        <row r="328">
          <cell r="B328" t="str">
            <v>Servicios generales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B329" t="str">
            <v>Otras erogaciones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B330" t="str">
            <v>Inversión física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V330">
            <v>0</v>
          </cell>
          <cell r="W330">
            <v>0</v>
          </cell>
          <cell r="X330">
            <v>0</v>
          </cell>
        </row>
        <row r="331">
          <cell r="B331" t="str">
            <v>Inversión financiera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B332" t="str">
            <v>Operaciones ajenas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V332">
            <v>0</v>
          </cell>
          <cell r="W332">
            <v>0</v>
          </cell>
          <cell r="X332">
            <v>0</v>
          </cell>
        </row>
        <row r="335">
          <cell r="A335" t="str">
            <v>YUCATAN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V335">
            <v>0</v>
          </cell>
          <cell r="W335">
            <v>0</v>
          </cell>
          <cell r="X335">
            <v>0</v>
          </cell>
        </row>
        <row r="336">
          <cell r="B336" t="str">
            <v>Servicios personales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0</v>
          </cell>
          <cell r="W336">
            <v>0</v>
          </cell>
          <cell r="X336">
            <v>0</v>
          </cell>
        </row>
        <row r="337">
          <cell r="B337" t="str">
            <v>Materiales y suministros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B338" t="str">
            <v>Servicios generales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B339" t="str">
            <v>Otras erogaciones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B340" t="str">
            <v>Inversión física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B341" t="str">
            <v>Inversión financiera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B342" t="str">
            <v>Operaciones ajenas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0</v>
          </cell>
          <cell r="W342">
            <v>0</v>
          </cell>
          <cell r="X342">
            <v>0</v>
          </cell>
        </row>
        <row r="345">
          <cell r="A345" t="str">
            <v>ZACATECAS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B346" t="str">
            <v>Servicios personales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B347" t="str">
            <v>Materiales y suministros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B348" t="str">
            <v>Servicios generales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B349" t="str">
            <v>Otras erogaciones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B350" t="str">
            <v>Inversión física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B351" t="str">
            <v>Inversión financiera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B352" t="str">
            <v>Operaciones ajenas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V352">
            <v>0</v>
          </cell>
          <cell r="W352">
            <v>0</v>
          </cell>
          <cell r="X352">
            <v>0</v>
          </cell>
        </row>
        <row r="355">
          <cell r="A355" t="str">
            <v>EN EL EXTRANJERO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V355">
            <v>0</v>
          </cell>
          <cell r="W355">
            <v>0</v>
          </cell>
          <cell r="X355">
            <v>0</v>
          </cell>
        </row>
        <row r="356">
          <cell r="B356" t="str">
            <v>Servicios personales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V356">
            <v>0</v>
          </cell>
          <cell r="W356">
            <v>0</v>
          </cell>
          <cell r="X356">
            <v>0</v>
          </cell>
        </row>
        <row r="357">
          <cell r="B357" t="str">
            <v>Materiales y suministros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V357">
            <v>0</v>
          </cell>
          <cell r="W357">
            <v>0</v>
          </cell>
          <cell r="X357">
            <v>0</v>
          </cell>
        </row>
        <row r="358">
          <cell r="B358" t="str">
            <v>Servicios generales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V358">
            <v>0</v>
          </cell>
          <cell r="W358">
            <v>0</v>
          </cell>
          <cell r="X358">
            <v>0</v>
          </cell>
        </row>
        <row r="359">
          <cell r="B359" t="str">
            <v>Otras erogaciones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V359">
            <v>0</v>
          </cell>
          <cell r="W359">
            <v>0</v>
          </cell>
          <cell r="X359">
            <v>0</v>
          </cell>
        </row>
        <row r="360">
          <cell r="B360" t="str">
            <v>Inversión física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V360">
            <v>0</v>
          </cell>
          <cell r="W360">
            <v>0</v>
          </cell>
          <cell r="X360">
            <v>0</v>
          </cell>
        </row>
        <row r="361">
          <cell r="B361" t="str">
            <v>Inversión financiera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V361">
            <v>0</v>
          </cell>
          <cell r="W361">
            <v>0</v>
          </cell>
          <cell r="X361">
            <v>0</v>
          </cell>
        </row>
        <row r="362">
          <cell r="B362" t="str">
            <v>Operaciones ajenas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V362">
            <v>0</v>
          </cell>
          <cell r="W362">
            <v>0</v>
          </cell>
          <cell r="X362">
            <v>0</v>
          </cell>
        </row>
        <row r="365">
          <cell r="A365" t="str">
            <v>SIN DISTRIBUCION GEOGRAFICA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0</v>
          </cell>
          <cell r="W365">
            <v>0</v>
          </cell>
          <cell r="X365">
            <v>0</v>
          </cell>
        </row>
        <row r="366">
          <cell r="B366" t="str">
            <v>Servicios personales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0</v>
          </cell>
          <cell r="W366">
            <v>0</v>
          </cell>
          <cell r="X366">
            <v>0</v>
          </cell>
        </row>
        <row r="367">
          <cell r="B367" t="str">
            <v>Materiales y suministros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V367">
            <v>0</v>
          </cell>
          <cell r="W367">
            <v>0</v>
          </cell>
          <cell r="X367">
            <v>0</v>
          </cell>
        </row>
        <row r="368">
          <cell r="B368" t="str">
            <v>Servicios generales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0</v>
          </cell>
          <cell r="W368">
            <v>0</v>
          </cell>
          <cell r="X368">
            <v>0</v>
          </cell>
        </row>
        <row r="369">
          <cell r="B369" t="str">
            <v>Otras erogaciones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0</v>
          </cell>
          <cell r="W369">
            <v>0</v>
          </cell>
          <cell r="X369">
            <v>0</v>
          </cell>
        </row>
        <row r="370">
          <cell r="B370" t="str">
            <v>Inversión física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0</v>
          </cell>
          <cell r="W370">
            <v>0</v>
          </cell>
          <cell r="X370">
            <v>0</v>
          </cell>
        </row>
        <row r="371">
          <cell r="B371" t="str">
            <v>Inversión financiera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0</v>
          </cell>
          <cell r="W371">
            <v>0</v>
          </cell>
          <cell r="X371">
            <v>0</v>
          </cell>
        </row>
        <row r="372">
          <cell r="B372" t="str">
            <v>Operaciones ajenas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0</v>
          </cell>
          <cell r="W372">
            <v>0</v>
          </cell>
          <cell r="X372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  <sheetName val="09182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  <sheetName val="Tipos_de_Cambio"/>
      <sheetName val="Vínculo_C_7_con_C_2_dolar"/>
      <sheetName val="Cuadro_2_dolar"/>
      <sheetName val="Relacion_I_y_II"/>
      <sheetName val="Cuadro_7_dolar"/>
      <sheetName val="Cuadro_7"/>
      <sheetName val="Cuadro_3"/>
      <sheetName val="Cuadro_3_dolar"/>
      <sheetName val="Cuadro_4"/>
      <sheetName val="Cuadro_4_dolar"/>
      <sheetName val="Cuadro_1_dolar"/>
      <sheetName val="Cuadro_1"/>
      <sheetName val="Vínculo_C_7_con_C_5"/>
      <sheetName val="Cuadro_5_"/>
      <sheetName val="Cuadro_6_"/>
      <sheetName val="Cuadro_8"/>
      <sheetName val="Cuadro_9"/>
      <sheetName val="Cuadro_10"/>
      <sheetName val="Relacion_(2)"/>
      <sheetName val="1_Terminal_de_Carbón"/>
      <sheetName val="2_Altamira_II"/>
      <sheetName val="3_Bajío"/>
      <sheetName val="4_Campeche"/>
      <sheetName val="5_Hermosillo"/>
      <sheetName val="6_Mérida_III"/>
      <sheetName val="7_Monterrey"/>
      <sheetName val="8_Naco-Nogales"/>
      <sheetName val="9_Río_Bravo_II"/>
      <sheetName val="10_Rosarito_IV"/>
      <sheetName val="11_Saltillo"/>
      <sheetName val="12_Tuxpan_II"/>
      <sheetName val="13_Gasoducto_Cd__PV"/>
      <sheetName val="14_Gasoducto_Samalayuca"/>
      <sheetName val="15_Altamira__III_y_IV"/>
      <sheetName val="16_Chihuahua_III"/>
      <sheetName val="17_La_Laguna_II"/>
      <sheetName val="18_Río_Bravo_III_"/>
      <sheetName val="19_Tuxpan_III_y_IV"/>
      <sheetName val="20_Altamira_V"/>
      <sheetName val="21_Altamira_VI"/>
      <sheetName val="TC_(2)"/>
      <sheetName val="Suma_de_Saldos"/>
      <sheetName val="1_Cerro_Prieto_IV"/>
      <sheetName val="2_Chihuahua"/>
      <sheetName val="3_Guerrero_Negro_II"/>
      <sheetName val="4_Monterrey_II"/>
      <sheetName val="5_Pto_San_Carlos"/>
      <sheetName val="6_Rosarito_III"/>
      <sheetName val="7_Samalayuca_II"/>
      <sheetName val="8_Tres_Vírgenes"/>
      <sheetName val="9_211_Cable_Subm"/>
      <sheetName val="10_0_214_y_215_Sur-Pen"/>
      <sheetName val="10_1_214_y_215_Sur-Pen"/>
      <sheetName val="10_2_214_y_215_Sur-Pen"/>
      <sheetName val="11_0_216_y_217_Noroeste"/>
      <sheetName val="11_1__216_y_217_Noroeste_"/>
      <sheetName val="11_2_216_y_217_Noroeste"/>
      <sheetName val="12_0_212_y_213_SF6"/>
      <sheetName val="12_1__212_y_213_SF6_"/>
      <sheetName val="12_2__212_y_213_SF6"/>
      <sheetName val="13_218_Noroeste"/>
      <sheetName val="14_219_Sur-Pen"/>
      <sheetName val="15_220_Oriental-Centro"/>
      <sheetName val="16_221_Occidental"/>
      <sheetName val="17_301_Centro"/>
      <sheetName val="18_302_Sureste"/>
      <sheetName val="19_303_Ixtapa-Pie"/>
      <sheetName val="20_304_Noroeste"/>
      <sheetName val="21_305_Centro-_Ori"/>
      <sheetName val="22_306_Sureste"/>
      <sheetName val="23_307_Noreste"/>
      <sheetName val="24_308_Noroeste"/>
      <sheetName val="25_Los_Azufres_II"/>
      <sheetName val="26_CH_Manuel_Moreno_T_"/>
      <sheetName val="27_406_Red_Aso__Tux_II__"/>
      <sheetName val="28_407_Red_Aso___Alt"/>
      <sheetName val="29_408_Naco-Nogales"/>
      <sheetName val="30_411_Sistema_Nacional"/>
      <sheetName val="31_LT_Manuel_Moreno_T_"/>
      <sheetName val="32_401_Occidental-Cen"/>
      <sheetName val="33_402_Oriental_-_Pen"/>
      <sheetName val="34_403_Noreste"/>
      <sheetName val="35_404_Noroeste-Nor"/>
      <sheetName val="36_405_Compensación"/>
      <sheetName val="37_Sistema_Nacional"/>
      <sheetName val="38__El_Sauz"/>
      <sheetName val="39_414__Nte_-Occ_"/>
      <sheetName val="40_502_Oriental-Norte"/>
      <sheetName val="41_506_Saltillo-_Cañada"/>
      <sheetName val="42_Red_A_Altamira_VI"/>
      <sheetName val="43_Red__A_Río_Bravo_III"/>
      <sheetName val="44_412_Comp__Nte_"/>
      <sheetName val="45_413__Noroe-Occ"/>
      <sheetName val="46_503_Oriental_"/>
      <sheetName val="47_504_Norte-Occidental"/>
      <sheetName val="Resumen_A_e_I"/>
      <sheetName val="TC_(3)"/>
      <sheetName val="602_(2)"/>
      <sheetName val="CCI_Baja_Cal_Sur_I"/>
      <sheetName val="Mexicali_I"/>
      <sheetName val="Agua_Prieta_II"/>
      <sheetName val="Tuxpan_V"/>
      <sheetName val="Tamazunchale_II"/>
      <sheetName val="Río_Bravo_IV"/>
      <sheetName val="Sum__Vapor"/>
      <sheetName val="TC_(4)"/>
      <sheetName val="Tipos_de_Cambio1"/>
      <sheetName val="Vínculo_C_7_con_C_2_dolar1"/>
      <sheetName val="Cuadro_2_dolar1"/>
      <sheetName val="Relacion_I_y_II1"/>
      <sheetName val="Cuadro_7_dolar1"/>
      <sheetName val="Cuadro_71"/>
      <sheetName val="Cuadro_31"/>
      <sheetName val="Cuadro_3_dolar1"/>
      <sheetName val="Cuadro_41"/>
      <sheetName val="Cuadro_4_dolar1"/>
      <sheetName val="Cuadro_1_dolar1"/>
      <sheetName val="Cuadro_11"/>
      <sheetName val="Vínculo_C_7_con_C_51"/>
      <sheetName val="Cuadro_5_1"/>
      <sheetName val="Cuadro_6_1"/>
      <sheetName val="Cuadro_81"/>
      <sheetName val="Cuadro_91"/>
      <sheetName val="Cuadro_101"/>
      <sheetName val="Relacion_(2)1"/>
      <sheetName val="1_Terminal_de_Carbón1"/>
      <sheetName val="2_Altamira_II1"/>
      <sheetName val="3_Bajío1"/>
      <sheetName val="4_Campeche1"/>
      <sheetName val="5_Hermosillo1"/>
      <sheetName val="6_Mérida_III1"/>
      <sheetName val="7_Monterrey1"/>
      <sheetName val="8_Naco-Nogales1"/>
      <sheetName val="9_Río_Bravo_II1"/>
      <sheetName val="10_Rosarito_IV1"/>
      <sheetName val="11_Saltillo1"/>
      <sheetName val="12_Tuxpan_II1"/>
      <sheetName val="13_Gasoducto_Cd__PV1"/>
      <sheetName val="14_Gasoducto_Samalayuca1"/>
      <sheetName val="15_Altamira__III_y_IV1"/>
      <sheetName val="16_Chihuahua_III1"/>
      <sheetName val="17_La_Laguna_II1"/>
      <sheetName val="18_Río_Bravo_III_1"/>
      <sheetName val="19_Tuxpan_III_y_IV1"/>
      <sheetName val="20_Altamira_V1"/>
      <sheetName val="21_Altamira_VI1"/>
      <sheetName val="TC_(2)1"/>
      <sheetName val="Suma_de_Saldos1"/>
      <sheetName val="1_Cerro_Prieto_IV1"/>
      <sheetName val="2_Chihuahua1"/>
      <sheetName val="3_Guerrero_Negro_II1"/>
      <sheetName val="4_Monterrey_II1"/>
      <sheetName val="5_Pto_San_Carlos1"/>
      <sheetName val="6_Rosarito_III1"/>
      <sheetName val="7_Samalayuca_II1"/>
      <sheetName val="8_Tres_Vírgenes1"/>
      <sheetName val="9_211_Cable_Subm1"/>
      <sheetName val="10_0_214_y_215_Sur-Pen1"/>
      <sheetName val="10_1_214_y_215_Sur-Pen1"/>
      <sheetName val="10_2_214_y_215_Sur-Pen1"/>
      <sheetName val="11_0_216_y_217_Noroeste1"/>
      <sheetName val="11_1__216_y_217_Noroeste_1"/>
      <sheetName val="11_2_216_y_217_Noroeste1"/>
      <sheetName val="12_0_212_y_213_SF61"/>
      <sheetName val="12_1__212_y_213_SF6_1"/>
      <sheetName val="12_2__212_y_213_SF61"/>
      <sheetName val="13_218_Noroeste1"/>
      <sheetName val="14_219_Sur-Pen1"/>
      <sheetName val="15_220_Oriental-Centro1"/>
      <sheetName val="16_221_Occidental1"/>
      <sheetName val="17_301_Centro1"/>
      <sheetName val="18_302_Sureste1"/>
      <sheetName val="19_303_Ixtapa-Pie1"/>
      <sheetName val="20_304_Noroeste1"/>
      <sheetName val="21_305_Centro-_Ori1"/>
      <sheetName val="22_306_Sureste1"/>
      <sheetName val="23_307_Noreste1"/>
      <sheetName val="24_308_Noroeste1"/>
      <sheetName val="25_Los_Azufres_II1"/>
      <sheetName val="26_CH_Manuel_Moreno_T_1"/>
      <sheetName val="27_406_Red_Aso__Tux_II__1"/>
      <sheetName val="28_407_Red_Aso___Alt1"/>
      <sheetName val="29_408_Naco-Nogales1"/>
      <sheetName val="30_411_Sistema_Nacional1"/>
      <sheetName val="31_LT_Manuel_Moreno_T_1"/>
      <sheetName val="32_401_Occidental-Cen1"/>
      <sheetName val="33_402_Oriental_-_Pen1"/>
      <sheetName val="34_403_Noreste1"/>
      <sheetName val="35_404_Noroeste-Nor1"/>
      <sheetName val="36_405_Compensación1"/>
      <sheetName val="37_Sistema_Nacional1"/>
      <sheetName val="38__El_Sauz1"/>
      <sheetName val="39_414__Nte_-Occ_1"/>
      <sheetName val="40_502_Oriental-Norte1"/>
      <sheetName val="41_506_Saltillo-_Cañada1"/>
      <sheetName val="42_Red_A_Altamira_VI1"/>
      <sheetName val="43_Red__A_Río_Bravo_III1"/>
      <sheetName val="44_412_Comp__Nte_1"/>
      <sheetName val="45_413__Noroe-Occ1"/>
      <sheetName val="46_503_Oriental_1"/>
      <sheetName val="47_504_Norte-Occidental1"/>
      <sheetName val="Resumen_A_e_I1"/>
      <sheetName val="TC_(3)1"/>
      <sheetName val="602_(2)1"/>
      <sheetName val="CCI_Baja_Cal_Sur_I1"/>
      <sheetName val="Mexicali_I1"/>
      <sheetName val="Agua_Prieta_II1"/>
      <sheetName val="Tuxpan_V1"/>
      <sheetName val="Tamazunchale_II1"/>
      <sheetName val="Río_Bravo_IV1"/>
      <sheetName val="Sum__Vapor1"/>
      <sheetName val="TC_(4)1"/>
      <sheetName val="ftoh"/>
      <sheetName val="ESTADOS"/>
      <sheetName val="Flujo de efectivo"/>
      <sheetName val="Resumen de valores del Conjunto"/>
      <sheetName val="Programa de obra"/>
      <sheetName val="Resumen de obra"/>
      <sheetName val="Resumen de valores aplicados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4">
          <cell r="C4">
            <v>10.44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  <sheetName val="proforma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PROFIN"/>
      <sheetName val="PROFIN (2)"/>
      <sheetName val="PROFIN_(2)"/>
      <sheetName val="Base"/>
      <sheetName val="PROFIN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 refreshError="1">
        <row r="1">
          <cell r="A1" t="str">
            <v>CALENDARIO ORIGINAL DE GASTO PROGRAMABLE REGIONAL DE ORGANISMOS Y EMPRESAS DE CONTROL INDIRECTO, 1998</v>
          </cell>
        </row>
        <row r="3">
          <cell r="A3" t="str">
            <v>( Miles de pesos )</v>
          </cell>
        </row>
        <row r="4">
          <cell r="A4" t="str">
            <v xml:space="preserve">CLAVE:  </v>
          </cell>
          <cell r="D4" t="str">
            <v>SECTOR:</v>
          </cell>
          <cell r="W4" t="str">
            <v xml:space="preserve">          Formato  H</v>
          </cell>
          <cell r="Y4" t="str">
            <v xml:space="preserve"> </v>
          </cell>
        </row>
        <row r="5">
          <cell r="A5" t="str">
            <v>ENTIDAD:</v>
          </cell>
        </row>
        <row r="7">
          <cell r="D7" t="str">
            <v>M  E  S  E  S</v>
          </cell>
          <cell r="Q7" t="str">
            <v>TRIMESTRES</v>
          </cell>
          <cell r="V7" t="str">
            <v>SEMESTRES</v>
          </cell>
          <cell r="X7" t="str">
            <v>PROYECTO</v>
          </cell>
        </row>
        <row r="8">
          <cell r="C8" t="str">
            <v>Concepto</v>
          </cell>
          <cell r="D8" t="str">
            <v>Ene</v>
          </cell>
          <cell r="E8" t="str">
            <v>Feb</v>
          </cell>
          <cell r="F8" t="str">
            <v>Mar</v>
          </cell>
          <cell r="G8" t="str">
            <v>Abr</v>
          </cell>
          <cell r="H8" t="str">
            <v>May</v>
          </cell>
          <cell r="I8" t="str">
            <v>Jun</v>
          </cell>
          <cell r="J8" t="str">
            <v>Jul</v>
          </cell>
          <cell r="K8" t="str">
            <v>Ago</v>
          </cell>
          <cell r="L8" t="str">
            <v>Sep</v>
          </cell>
          <cell r="M8" t="str">
            <v>Oct</v>
          </cell>
          <cell r="N8" t="str">
            <v>Nov</v>
          </cell>
          <cell r="O8" t="str">
            <v>Dic</v>
          </cell>
          <cell r="Q8" t="str">
            <v>I</v>
          </cell>
          <cell r="R8" t="str">
            <v>II</v>
          </cell>
          <cell r="S8" t="str">
            <v>III</v>
          </cell>
          <cell r="T8" t="str">
            <v>IV</v>
          </cell>
          <cell r="V8" t="str">
            <v>I</v>
          </cell>
          <cell r="W8" t="str">
            <v>II</v>
          </cell>
          <cell r="X8" t="str">
            <v>ANUAL</v>
          </cell>
          <cell r="Y8" t="str">
            <v xml:space="preserve"> </v>
          </cell>
        </row>
        <row r="9">
          <cell r="Y9" t="str">
            <v xml:space="preserve"> </v>
          </cell>
        </row>
        <row r="12">
          <cell r="C12" t="str">
            <v xml:space="preserve">           TOTAL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V12">
            <v>0</v>
          </cell>
          <cell r="W12">
            <v>0</v>
          </cell>
          <cell r="X12">
            <v>0</v>
          </cell>
          <cell r="Z12">
            <v>0</v>
          </cell>
        </row>
        <row r="14">
          <cell r="B14" t="str">
            <v>Servicios personales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</row>
        <row r="15">
          <cell r="B15" t="str">
            <v>Materiales y suministros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0</v>
          </cell>
          <cell r="W15">
            <v>0</v>
          </cell>
          <cell r="X15">
            <v>0</v>
          </cell>
          <cell r="Z15">
            <v>0</v>
          </cell>
        </row>
        <row r="16">
          <cell r="B16" t="str">
            <v>Servicios generales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</row>
        <row r="17">
          <cell r="B17" t="str">
            <v>Otras erogaciones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Z17">
            <v>0</v>
          </cell>
        </row>
        <row r="18">
          <cell r="B18" t="str">
            <v>Inversión física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</row>
        <row r="19">
          <cell r="B19" t="str">
            <v>Inversión financiera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</row>
        <row r="20">
          <cell r="B20" t="str">
            <v>Operaciones ajenas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</row>
        <row r="22">
          <cell r="A22" t="str">
            <v>EN EL PAIS</v>
          </cell>
        </row>
        <row r="23">
          <cell r="A23" t="str">
            <v>(DISTRIBUIBLE GEOGRAFICAMENTE)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Servicios personales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B25" t="str">
            <v>Materiales y suministros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B26" t="str">
            <v>Servicios generales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B27" t="str">
            <v>Otras erogaciones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B28" t="str">
            <v>Inversión física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B29" t="str">
            <v>Inversión financiera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B30" t="str">
            <v>Operaciones ajenas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  <cell r="W30">
            <v>0</v>
          </cell>
          <cell r="X30">
            <v>0</v>
          </cell>
        </row>
        <row r="33">
          <cell r="A33" t="str">
            <v>AGUASCALIENTES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B34" t="str">
            <v>Servicios personales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B35" t="str">
            <v>Materiales y suministros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B36" t="str">
            <v>Servicios generales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B37" t="str">
            <v>Otras erogaciones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B38" t="str">
            <v>Inversión física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B39" t="str">
            <v>Inversión financiera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B40" t="str">
            <v>Operaciones ajenas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</row>
        <row r="43">
          <cell r="A43" t="str">
            <v>BAJA CALIFORNIA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B44" t="str">
            <v>Servicios personales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B45" t="str">
            <v>Materiales y suministros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B46" t="str">
            <v>Servicios generales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B47" t="str">
            <v>Otras erogaciones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B48" t="str">
            <v>Inversión física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B49" t="str">
            <v>Inversión financiera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B50" t="str">
            <v>Operaciones ajenas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W50">
            <v>0</v>
          </cell>
          <cell r="X50">
            <v>0</v>
          </cell>
        </row>
        <row r="53">
          <cell r="A53" t="str">
            <v>BAJA CALIFORNIA SUR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B54" t="str">
            <v>Servicios personales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Materiales y suministros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B56" t="str">
            <v>Servicios generales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B57" t="str">
            <v>Otras erogaciones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B58" t="str">
            <v>Inversión física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B59" t="str">
            <v>Inversión financiera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B60" t="str">
            <v>Operaciones ajenas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0</v>
          </cell>
          <cell r="W60">
            <v>0</v>
          </cell>
          <cell r="X60">
            <v>0</v>
          </cell>
        </row>
        <row r="63">
          <cell r="A63" t="str">
            <v>CAMPLECHE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B64" t="str">
            <v>Servicios personales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B65" t="str">
            <v>Materiales y suministros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B66" t="str">
            <v>Servicios generales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B67" t="str">
            <v>Otras erogaciones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B68" t="str">
            <v>Inversión física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B69" t="str">
            <v>Inversión financiera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B70" t="str">
            <v>Operaciones ajenas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W70">
            <v>0</v>
          </cell>
          <cell r="X70">
            <v>0</v>
          </cell>
        </row>
        <row r="73">
          <cell r="A73" t="str">
            <v>CHIAPAS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B74" t="str">
            <v>Servicios personales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B75" t="str">
            <v>Materiales y suministros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B76" t="str">
            <v>Servicios generales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B77" t="str">
            <v>Otras erogaciones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B78" t="str">
            <v>Inversión física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B79" t="str">
            <v>Inversión financiera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B80" t="str">
            <v>Operaciones ajenas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W80">
            <v>0</v>
          </cell>
          <cell r="X80">
            <v>0</v>
          </cell>
        </row>
        <row r="83">
          <cell r="A83" t="str">
            <v>CHIHUAHUA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B84" t="str">
            <v>Servicios personales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B85" t="str">
            <v>Materiales y suministros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B86" t="str">
            <v>Servicios generales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B87" t="str">
            <v>Otras erogaciones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B88" t="str">
            <v>Inversión física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B89" t="str">
            <v>Inversión financiera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B90" t="str">
            <v>Operaciones ajenas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W90">
            <v>0</v>
          </cell>
          <cell r="X90">
            <v>0</v>
          </cell>
        </row>
        <row r="93">
          <cell r="A93" t="str">
            <v>COAHUILA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B94" t="str">
            <v>Servicios personales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B95" t="str">
            <v>Materiales y suministros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0</v>
          </cell>
          <cell r="W95">
            <v>0</v>
          </cell>
          <cell r="X95">
            <v>0</v>
          </cell>
        </row>
        <row r="96">
          <cell r="B96" t="str">
            <v>Servicios generales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W96">
            <v>0</v>
          </cell>
          <cell r="X96">
            <v>0</v>
          </cell>
        </row>
        <row r="97">
          <cell r="B97" t="str">
            <v>Otras erogaciones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B98" t="str">
            <v>Inversión física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B99" t="str">
            <v>Inversión financiera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B100" t="str">
            <v>Operaciones ajenas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0</v>
          </cell>
          <cell r="W100">
            <v>0</v>
          </cell>
          <cell r="X100">
            <v>0</v>
          </cell>
        </row>
        <row r="103">
          <cell r="A103" t="str">
            <v>COLIMA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B104" t="str">
            <v>Servicios personales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B105" t="str">
            <v>Materiales y suministros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B106" t="str">
            <v>Servicios generales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B107" t="str">
            <v>Otras erogaciones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B108" t="str">
            <v>Inversión física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B109" t="str">
            <v>Inversión financiera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B110" t="str">
            <v>Operaciones ajenas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V110">
            <v>0</v>
          </cell>
          <cell r="W110">
            <v>0</v>
          </cell>
          <cell r="X110">
            <v>0</v>
          </cell>
        </row>
        <row r="114">
          <cell r="A114" t="str">
            <v>DISTRITO FEDERAL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</row>
        <row r="115">
          <cell r="B115" t="str">
            <v>Servicios personales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</row>
        <row r="116">
          <cell r="B116" t="str">
            <v>Materiales y suministros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</row>
        <row r="117">
          <cell r="B117" t="str">
            <v>Servicios generales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</row>
        <row r="118">
          <cell r="B118" t="str">
            <v>Otras erogaciones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V118">
            <v>0</v>
          </cell>
          <cell r="W118">
            <v>0</v>
          </cell>
          <cell r="X118">
            <v>0</v>
          </cell>
          <cell r="Z118">
            <v>0</v>
          </cell>
        </row>
        <row r="119">
          <cell r="B119" t="str">
            <v>Inversión física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0</v>
          </cell>
          <cell r="W119">
            <v>0</v>
          </cell>
          <cell r="X119">
            <v>0</v>
          </cell>
          <cell r="Z119">
            <v>0</v>
          </cell>
        </row>
        <row r="120">
          <cell r="B120" t="str">
            <v>Inversión financiera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0</v>
          </cell>
          <cell r="W120">
            <v>0</v>
          </cell>
          <cell r="X120">
            <v>0</v>
          </cell>
          <cell r="Z120">
            <v>0</v>
          </cell>
        </row>
        <row r="121">
          <cell r="B121" t="str">
            <v>Operaciones ajenas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0</v>
          </cell>
          <cell r="W121">
            <v>0</v>
          </cell>
          <cell r="X121">
            <v>0</v>
          </cell>
          <cell r="Z121">
            <v>0</v>
          </cell>
        </row>
        <row r="124">
          <cell r="A124" t="str">
            <v>DURANGO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B125" t="str">
            <v>Servicios personales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B126" t="str">
            <v>Materiales y suministros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B127" t="str">
            <v>Servicios generales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B128" t="str">
            <v>Otras erogaciones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B129" t="str">
            <v>Inversión física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0</v>
          </cell>
          <cell r="W129">
            <v>0</v>
          </cell>
          <cell r="X129">
            <v>0</v>
          </cell>
        </row>
        <row r="130">
          <cell r="B130" t="str">
            <v>Inversión financiera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V130">
            <v>0</v>
          </cell>
          <cell r="W130">
            <v>0</v>
          </cell>
          <cell r="X130">
            <v>0</v>
          </cell>
        </row>
        <row r="131">
          <cell r="B131" t="str">
            <v>Operaciones ajenas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0</v>
          </cell>
          <cell r="W131">
            <v>0</v>
          </cell>
          <cell r="X131">
            <v>0</v>
          </cell>
        </row>
        <row r="134">
          <cell r="A134" t="str">
            <v>ESTADO DE MEXICO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B135" t="str">
            <v>Servicios personales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B136" t="str">
            <v>Materiales y suministros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B137" t="str">
            <v>Servicios generales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B138" t="str">
            <v>Otras erogaciones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B139" t="str">
            <v>Inversión física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0</v>
          </cell>
          <cell r="W139">
            <v>0</v>
          </cell>
          <cell r="X139">
            <v>0</v>
          </cell>
        </row>
        <row r="140">
          <cell r="B140" t="str">
            <v>Inversión financiera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B141" t="str">
            <v>Operaciones ajenas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V141">
            <v>0</v>
          </cell>
          <cell r="W141">
            <v>0</v>
          </cell>
          <cell r="X141">
            <v>0</v>
          </cell>
        </row>
        <row r="144">
          <cell r="A144" t="str">
            <v>GUANAJUATO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B145" t="str">
            <v>Servicios personales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B146" t="str">
            <v>Materiales y suministros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W146">
            <v>0</v>
          </cell>
          <cell r="X146">
            <v>0</v>
          </cell>
        </row>
        <row r="147">
          <cell r="B147" t="str">
            <v>Servicios generales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B148" t="str">
            <v>Otras erogaciones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B149" t="str">
            <v>Inversión física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B150" t="str">
            <v>Inversión financiera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B151" t="str">
            <v>Operaciones ajenas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V151">
            <v>0</v>
          </cell>
          <cell r="W151">
            <v>0</v>
          </cell>
          <cell r="X151">
            <v>0</v>
          </cell>
        </row>
        <row r="154">
          <cell r="A154" t="str">
            <v>GUERRERO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B155" t="str">
            <v>Servicios personales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V155">
            <v>0</v>
          </cell>
          <cell r="W155">
            <v>0</v>
          </cell>
          <cell r="X155">
            <v>0</v>
          </cell>
        </row>
        <row r="156">
          <cell r="B156" t="str">
            <v>Materiales y suministros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0</v>
          </cell>
          <cell r="W156">
            <v>0</v>
          </cell>
          <cell r="X156">
            <v>0</v>
          </cell>
        </row>
        <row r="157">
          <cell r="B157" t="str">
            <v>Servicios generales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</v>
          </cell>
          <cell r="X157">
            <v>0</v>
          </cell>
        </row>
        <row r="158">
          <cell r="B158" t="str">
            <v>Otras erogaciones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B159" t="str">
            <v>Inversión física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B160" t="str">
            <v>Inversión financiera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0</v>
          </cell>
          <cell r="W160">
            <v>0</v>
          </cell>
          <cell r="X160">
            <v>0</v>
          </cell>
        </row>
        <row r="161">
          <cell r="B161" t="str">
            <v>Operaciones ajenas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V161">
            <v>0</v>
          </cell>
          <cell r="W161">
            <v>0</v>
          </cell>
          <cell r="X161">
            <v>0</v>
          </cell>
        </row>
        <row r="164">
          <cell r="A164" t="str">
            <v>HIDALGO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0</v>
          </cell>
          <cell r="W164">
            <v>0</v>
          </cell>
          <cell r="X164">
            <v>0</v>
          </cell>
        </row>
        <row r="165">
          <cell r="B165" t="str">
            <v>Servicios personales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B166" t="str">
            <v>Materiales y suministros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</v>
          </cell>
          <cell r="X166">
            <v>0</v>
          </cell>
        </row>
        <row r="167">
          <cell r="B167" t="str">
            <v>Servicios generales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V167">
            <v>0</v>
          </cell>
          <cell r="W167">
            <v>0</v>
          </cell>
          <cell r="X167">
            <v>0</v>
          </cell>
        </row>
        <row r="168">
          <cell r="B168" t="str">
            <v>Otras erogaciones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0</v>
          </cell>
          <cell r="W168">
            <v>0</v>
          </cell>
          <cell r="X168">
            <v>0</v>
          </cell>
        </row>
        <row r="169">
          <cell r="B169" t="str">
            <v>Inversión física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B170" t="str">
            <v>Inversión financiera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</v>
          </cell>
          <cell r="X170">
            <v>0</v>
          </cell>
        </row>
        <row r="171">
          <cell r="B171" t="str">
            <v>Operaciones ajenas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</v>
          </cell>
          <cell r="X171">
            <v>0</v>
          </cell>
        </row>
        <row r="174">
          <cell r="A174" t="str">
            <v>JALISCO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</v>
          </cell>
          <cell r="X174">
            <v>0</v>
          </cell>
        </row>
        <row r="175">
          <cell r="B175" t="str">
            <v>Servicios personales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</v>
          </cell>
          <cell r="X175">
            <v>0</v>
          </cell>
        </row>
        <row r="176">
          <cell r="B176" t="str">
            <v>Materiales y suministros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</v>
          </cell>
          <cell r="X176">
            <v>0</v>
          </cell>
        </row>
        <row r="177">
          <cell r="B177" t="str">
            <v>Servicios generales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</v>
          </cell>
          <cell r="X177">
            <v>0</v>
          </cell>
        </row>
        <row r="178">
          <cell r="B178" t="str">
            <v>Otras erogaciones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B179" t="str">
            <v>Inversión física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B180" t="str">
            <v>Inversión financiera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B181" t="str">
            <v>Operaciones ajenas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</v>
          </cell>
          <cell r="X181">
            <v>0</v>
          </cell>
        </row>
        <row r="184">
          <cell r="A184" t="str">
            <v>MICHOACAN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B185" t="str">
            <v>Servicios personales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B186" t="str">
            <v>Materiales y suministros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B187" t="str">
            <v>Servicios generales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V187">
            <v>0</v>
          </cell>
          <cell r="W187">
            <v>0</v>
          </cell>
          <cell r="X187">
            <v>0</v>
          </cell>
        </row>
        <row r="188">
          <cell r="B188" t="str">
            <v>Otras erogaciones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B189" t="str">
            <v>Inversión física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B190" t="str">
            <v>Inversión financiera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B191" t="str">
            <v>Operaciones ajenas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0</v>
          </cell>
          <cell r="W191">
            <v>0</v>
          </cell>
          <cell r="X191">
            <v>0</v>
          </cell>
        </row>
        <row r="194">
          <cell r="A194" t="str">
            <v>MORELOS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B195" t="str">
            <v>Servicios personales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B196" t="str">
            <v>Materiales y suministros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B197" t="str">
            <v>Servicios generales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B198" t="str">
            <v>Otras erogaciones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B199" t="str">
            <v>Inversión física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B200" t="str">
            <v>Inversión financiera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B201" t="str">
            <v>Operaciones ajenas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V201">
            <v>0</v>
          </cell>
          <cell r="W201">
            <v>0</v>
          </cell>
          <cell r="X201">
            <v>0</v>
          </cell>
        </row>
        <row r="204">
          <cell r="A204" t="str">
            <v>NAYARIT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B205" t="str">
            <v>Servicios personales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B206" t="str">
            <v>Materiales y suministros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B207" t="str">
            <v>Servicios generales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B208" t="str">
            <v>Otras erogaciones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B209" t="str">
            <v>Inversión física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B210" t="str">
            <v>Inversión financiera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B211" t="str">
            <v>Operaciones ajenas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V211">
            <v>0</v>
          </cell>
          <cell r="W211">
            <v>0</v>
          </cell>
          <cell r="X211">
            <v>0</v>
          </cell>
        </row>
        <row r="215">
          <cell r="A215" t="str">
            <v>NUEVO LEON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B216" t="str">
            <v>Servicios personales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B217" t="str">
            <v>Materiales y suministros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B218" t="str">
            <v>Servicios generales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B219" t="str">
            <v>Otras erogaciones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B220" t="str">
            <v>Inversión física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B221" t="str">
            <v>Inversión financiera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B222" t="str">
            <v>Operaciones ajenas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V222">
            <v>0</v>
          </cell>
          <cell r="W222">
            <v>0</v>
          </cell>
          <cell r="X222">
            <v>0</v>
          </cell>
        </row>
        <row r="225">
          <cell r="A225" t="str">
            <v>OAXACA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B226" t="str">
            <v>Servicios personales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B227" t="str">
            <v>Materiales y suministros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B228" t="str">
            <v>Servicios generales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B229" t="str">
            <v>Otras erogaciones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B230" t="str">
            <v>Inversión física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B231" t="str">
            <v>Inversión financiera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B232" t="str">
            <v>Operaciones ajenas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0</v>
          </cell>
          <cell r="W232">
            <v>0</v>
          </cell>
          <cell r="X232">
            <v>0</v>
          </cell>
        </row>
        <row r="235">
          <cell r="A235" t="str">
            <v>PUEBLA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B236" t="str">
            <v>Servicios personales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B237" t="str">
            <v>Materiales y suministros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B238" t="str">
            <v>Servicios generales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B239" t="str">
            <v>Otras erogaciones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B240" t="str">
            <v>Inversión física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B241" t="str">
            <v>Inversión financiera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B242" t="str">
            <v>Operaciones ajenas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0</v>
          </cell>
          <cell r="W242">
            <v>0</v>
          </cell>
          <cell r="X242">
            <v>0</v>
          </cell>
        </row>
        <row r="245">
          <cell r="A245" t="str">
            <v>QUERETARO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B246" t="str">
            <v>Servicios personales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B247" t="str">
            <v>Materiales y suministros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B248" t="str">
            <v>Servicios generales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B249" t="str">
            <v>Otras erogaciones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B250" t="str">
            <v>Inversión física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B251" t="str">
            <v>Inversión financiera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B252" t="str">
            <v>Operaciones ajenas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V252">
            <v>0</v>
          </cell>
          <cell r="W252">
            <v>0</v>
          </cell>
          <cell r="X252">
            <v>0</v>
          </cell>
        </row>
        <row r="255">
          <cell r="A255" t="str">
            <v>QUINTANA ROO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B256" t="str">
            <v>Servicios personales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0</v>
          </cell>
          <cell r="W256">
            <v>0</v>
          </cell>
          <cell r="X256">
            <v>0</v>
          </cell>
        </row>
        <row r="257">
          <cell r="B257" t="str">
            <v>Materiales y suministros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B258" t="str">
            <v>Servicios generales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0</v>
          </cell>
          <cell r="W258">
            <v>0</v>
          </cell>
          <cell r="X258">
            <v>0</v>
          </cell>
        </row>
        <row r="259">
          <cell r="B259" t="str">
            <v>Otras erogaciones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B260" t="str">
            <v>Inversión física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B261" t="str">
            <v>Inversión financiera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V261">
            <v>0</v>
          </cell>
          <cell r="W261">
            <v>0</v>
          </cell>
          <cell r="X261">
            <v>0</v>
          </cell>
        </row>
        <row r="262">
          <cell r="B262" t="str">
            <v>Operaciones ajenas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V262">
            <v>0</v>
          </cell>
          <cell r="W262">
            <v>0</v>
          </cell>
          <cell r="X262">
            <v>0</v>
          </cell>
        </row>
        <row r="265">
          <cell r="A265" t="str">
            <v>SAN LUIS POTOSI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0</v>
          </cell>
          <cell r="W265">
            <v>0</v>
          </cell>
          <cell r="X265">
            <v>0</v>
          </cell>
        </row>
        <row r="266">
          <cell r="B266" t="str">
            <v>Servicios personales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B267" t="str">
            <v>Materiales y suministros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B268" t="str">
            <v>Servicios generales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B269" t="str">
            <v>Otras erogaciones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B270" t="str">
            <v>Inversión física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B271" t="str">
            <v>Inversión financiera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B272" t="str">
            <v>Operaciones ajenas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0</v>
          </cell>
          <cell r="X272">
            <v>0</v>
          </cell>
        </row>
        <row r="275">
          <cell r="A275" t="str">
            <v>SINALOA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B276" t="str">
            <v>Servicios personales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B277" t="str">
            <v>Materiales y suministros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B278" t="str">
            <v>Servicios generales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B279" t="str">
            <v>Otras erogaciones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B280" t="str">
            <v>Inversión física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B281" t="str">
            <v>Inversión financiera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B282" t="str">
            <v>Operaciones ajenas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0</v>
          </cell>
          <cell r="X282">
            <v>0</v>
          </cell>
        </row>
        <row r="285">
          <cell r="A285" t="str">
            <v>SONORA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B286" t="str">
            <v>Servicios personales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B287" t="str">
            <v>Materiales y suministros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B288" t="str">
            <v>Servicios generales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B289" t="str">
            <v>Otras erogaciones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B290" t="str">
            <v>Inversión física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X290">
            <v>0</v>
          </cell>
        </row>
        <row r="291">
          <cell r="B291" t="str">
            <v>Inversión financiera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B292" t="str">
            <v>Operaciones ajenas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V292">
            <v>0</v>
          </cell>
          <cell r="W292">
            <v>0</v>
          </cell>
          <cell r="X292">
            <v>0</v>
          </cell>
        </row>
        <row r="295">
          <cell r="A295" t="str">
            <v>TABASCO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B296" t="str">
            <v>Servicios personales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B297" t="str">
            <v>Materiales y suministros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B298" t="str">
            <v>Servicios generales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B299" t="str">
            <v>Otras erogaciones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B300" t="str">
            <v>Inversión física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B301" t="str">
            <v>Inversión financiera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0</v>
          </cell>
          <cell r="W301">
            <v>0</v>
          </cell>
          <cell r="X301">
            <v>0</v>
          </cell>
        </row>
        <row r="302">
          <cell r="B302" t="str">
            <v>Operaciones ajenas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V302">
            <v>0</v>
          </cell>
          <cell r="W302">
            <v>0</v>
          </cell>
          <cell r="X302">
            <v>0</v>
          </cell>
        </row>
        <row r="305">
          <cell r="A305" t="str">
            <v>TAMAULIPAS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B306" t="str">
            <v>Servicios personales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V306">
            <v>0</v>
          </cell>
          <cell r="W306">
            <v>0</v>
          </cell>
          <cell r="X306">
            <v>0</v>
          </cell>
        </row>
        <row r="307">
          <cell r="B307" t="str">
            <v>Materiales y suministros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0</v>
          </cell>
          <cell r="W307">
            <v>0</v>
          </cell>
          <cell r="X307">
            <v>0</v>
          </cell>
        </row>
        <row r="308">
          <cell r="B308" t="str">
            <v>Servicios generales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B309" t="str">
            <v>Otras erogaciones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0</v>
          </cell>
          <cell r="W309">
            <v>0</v>
          </cell>
          <cell r="X309">
            <v>0</v>
          </cell>
        </row>
        <row r="310">
          <cell r="B310" t="str">
            <v>Inversión física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B311" t="str">
            <v>Inversión financiera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B312" t="str">
            <v>Operaciones ajenas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0</v>
          </cell>
          <cell r="W312">
            <v>0</v>
          </cell>
          <cell r="X312">
            <v>0</v>
          </cell>
        </row>
        <row r="315">
          <cell r="A315" t="str">
            <v>TLAXCALA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B316" t="str">
            <v>Servicios personales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0</v>
          </cell>
          <cell r="W316">
            <v>0</v>
          </cell>
          <cell r="X316">
            <v>0</v>
          </cell>
        </row>
        <row r="317">
          <cell r="B317" t="str">
            <v>Materiales y suministros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0</v>
          </cell>
          <cell r="W317">
            <v>0</v>
          </cell>
          <cell r="X317">
            <v>0</v>
          </cell>
        </row>
        <row r="318">
          <cell r="B318" t="str">
            <v>Servicios generales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B319" t="str">
            <v>Otras erogaciones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B320" t="str">
            <v>Inversión física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B321" t="str">
            <v>Inversión financiera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B322" t="str">
            <v>Operaciones ajenas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0</v>
          </cell>
          <cell r="W322">
            <v>0</v>
          </cell>
          <cell r="X322">
            <v>0</v>
          </cell>
        </row>
        <row r="325">
          <cell r="A325" t="str">
            <v>VERACRUZ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  <cell r="X325">
            <v>0</v>
          </cell>
        </row>
        <row r="326">
          <cell r="B326" t="str">
            <v>Servicios personales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0</v>
          </cell>
          <cell r="W326">
            <v>0</v>
          </cell>
          <cell r="X326">
            <v>0</v>
          </cell>
        </row>
        <row r="327">
          <cell r="B327" t="str">
            <v>Materiales y suministros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V327">
            <v>0</v>
          </cell>
          <cell r="W327">
            <v>0</v>
          </cell>
          <cell r="X327">
            <v>0</v>
          </cell>
        </row>
        <row r="328">
          <cell r="B328" t="str">
            <v>Servicios generales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B329" t="str">
            <v>Otras erogaciones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B330" t="str">
            <v>Inversión física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V330">
            <v>0</v>
          </cell>
          <cell r="W330">
            <v>0</v>
          </cell>
          <cell r="X330">
            <v>0</v>
          </cell>
        </row>
        <row r="331">
          <cell r="B331" t="str">
            <v>Inversión financiera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B332" t="str">
            <v>Operaciones ajenas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V332">
            <v>0</v>
          </cell>
          <cell r="W332">
            <v>0</v>
          </cell>
          <cell r="X332">
            <v>0</v>
          </cell>
        </row>
        <row r="335">
          <cell r="A335" t="str">
            <v>YUCATAN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V335">
            <v>0</v>
          </cell>
          <cell r="W335">
            <v>0</v>
          </cell>
          <cell r="X335">
            <v>0</v>
          </cell>
        </row>
        <row r="336">
          <cell r="B336" t="str">
            <v>Servicios personales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0</v>
          </cell>
          <cell r="W336">
            <v>0</v>
          </cell>
          <cell r="X336">
            <v>0</v>
          </cell>
        </row>
        <row r="337">
          <cell r="B337" t="str">
            <v>Materiales y suministros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B338" t="str">
            <v>Servicios generales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B339" t="str">
            <v>Otras erogaciones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B340" t="str">
            <v>Inversión física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B341" t="str">
            <v>Inversión financiera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B342" t="str">
            <v>Operaciones ajenas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0</v>
          </cell>
          <cell r="W342">
            <v>0</v>
          </cell>
          <cell r="X342">
            <v>0</v>
          </cell>
        </row>
        <row r="345">
          <cell r="A345" t="str">
            <v>ZACATECAS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B346" t="str">
            <v>Servicios personales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B347" t="str">
            <v>Materiales y suministros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B348" t="str">
            <v>Servicios generales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B349" t="str">
            <v>Otras erogaciones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B350" t="str">
            <v>Inversión física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B351" t="str">
            <v>Inversión financiera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B352" t="str">
            <v>Operaciones ajenas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V352">
            <v>0</v>
          </cell>
          <cell r="W352">
            <v>0</v>
          </cell>
          <cell r="X352">
            <v>0</v>
          </cell>
        </row>
        <row r="355">
          <cell r="A355" t="str">
            <v>EN EL EXTRANJERO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V355">
            <v>0</v>
          </cell>
          <cell r="W355">
            <v>0</v>
          </cell>
          <cell r="X355">
            <v>0</v>
          </cell>
        </row>
        <row r="356">
          <cell r="B356" t="str">
            <v>Servicios personales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V356">
            <v>0</v>
          </cell>
          <cell r="W356">
            <v>0</v>
          </cell>
          <cell r="X356">
            <v>0</v>
          </cell>
        </row>
        <row r="357">
          <cell r="B357" t="str">
            <v>Materiales y suministros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V357">
            <v>0</v>
          </cell>
          <cell r="W357">
            <v>0</v>
          </cell>
          <cell r="X357">
            <v>0</v>
          </cell>
        </row>
        <row r="358">
          <cell r="B358" t="str">
            <v>Servicios generales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V358">
            <v>0</v>
          </cell>
          <cell r="W358">
            <v>0</v>
          </cell>
          <cell r="X358">
            <v>0</v>
          </cell>
        </row>
        <row r="359">
          <cell r="B359" t="str">
            <v>Otras erogaciones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V359">
            <v>0</v>
          </cell>
          <cell r="W359">
            <v>0</v>
          </cell>
          <cell r="X359">
            <v>0</v>
          </cell>
        </row>
        <row r="360">
          <cell r="B360" t="str">
            <v>Inversión física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V360">
            <v>0</v>
          </cell>
          <cell r="W360">
            <v>0</v>
          </cell>
          <cell r="X360">
            <v>0</v>
          </cell>
        </row>
        <row r="361">
          <cell r="B361" t="str">
            <v>Inversión financiera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V361">
            <v>0</v>
          </cell>
          <cell r="W361">
            <v>0</v>
          </cell>
          <cell r="X361">
            <v>0</v>
          </cell>
        </row>
        <row r="362">
          <cell r="B362" t="str">
            <v>Operaciones ajenas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V362">
            <v>0</v>
          </cell>
          <cell r="W362">
            <v>0</v>
          </cell>
          <cell r="X362">
            <v>0</v>
          </cell>
        </row>
        <row r="365">
          <cell r="A365" t="str">
            <v>SIN DISTRIBUCION GEOGRAFICA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0</v>
          </cell>
          <cell r="W365">
            <v>0</v>
          </cell>
          <cell r="X365">
            <v>0</v>
          </cell>
        </row>
        <row r="366">
          <cell r="B366" t="str">
            <v>Servicios personales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0</v>
          </cell>
          <cell r="W366">
            <v>0</v>
          </cell>
          <cell r="X366">
            <v>0</v>
          </cell>
        </row>
        <row r="367">
          <cell r="B367" t="str">
            <v>Materiales y suministros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V367">
            <v>0</v>
          </cell>
          <cell r="W367">
            <v>0</v>
          </cell>
          <cell r="X367">
            <v>0</v>
          </cell>
        </row>
        <row r="368">
          <cell r="B368" t="str">
            <v>Servicios generales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0</v>
          </cell>
          <cell r="W368">
            <v>0</v>
          </cell>
          <cell r="X368">
            <v>0</v>
          </cell>
        </row>
        <row r="369">
          <cell r="B369" t="str">
            <v>Otras erogaciones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0</v>
          </cell>
          <cell r="W369">
            <v>0</v>
          </cell>
          <cell r="X369">
            <v>0</v>
          </cell>
        </row>
        <row r="370">
          <cell r="B370" t="str">
            <v>Inversión física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0</v>
          </cell>
          <cell r="W370">
            <v>0</v>
          </cell>
          <cell r="X370">
            <v>0</v>
          </cell>
        </row>
        <row r="371">
          <cell r="B371" t="str">
            <v>Inversión financiera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0</v>
          </cell>
          <cell r="W371">
            <v>0</v>
          </cell>
          <cell r="X371">
            <v>0</v>
          </cell>
        </row>
        <row r="372">
          <cell r="B372" t="str">
            <v>Operaciones ajenas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0</v>
          </cell>
          <cell r="W372">
            <v>0</v>
          </cell>
          <cell r="X372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  <sheetName val="anexo8"/>
    </sheetNames>
    <sheetDataSet>
      <sheetData sheetId="0" refreshError="1">
        <row r="1">
          <cell r="A1" t="str">
            <v>CALENDARIO ORIGINAL DE GASTO PROGRAMABLE REGIONAL DE ORGANISMOS Y EMPRESAS DE CONTROL INDIRECTO, 1998</v>
          </cell>
        </row>
        <row r="3">
          <cell r="A3" t="str">
            <v>( Miles de pesos )</v>
          </cell>
        </row>
        <row r="4">
          <cell r="A4" t="str">
            <v xml:space="preserve">CLAVE:  </v>
          </cell>
          <cell r="D4" t="str">
            <v>SECTOR:</v>
          </cell>
          <cell r="W4" t="str">
            <v xml:space="preserve">          Formato  H</v>
          </cell>
          <cell r="Y4" t="str">
            <v xml:space="preserve"> </v>
          </cell>
        </row>
        <row r="5">
          <cell r="A5" t="str">
            <v>ENTIDAD:</v>
          </cell>
        </row>
        <row r="7">
          <cell r="D7" t="str">
            <v>M  E  S  E  S</v>
          </cell>
          <cell r="Q7" t="str">
            <v>TRIMESTRES</v>
          </cell>
          <cell r="V7" t="str">
            <v>SEMESTRES</v>
          </cell>
          <cell r="X7" t="str">
            <v>PROYECTO</v>
          </cell>
        </row>
        <row r="8">
          <cell r="C8" t="str">
            <v>Concepto</v>
          </cell>
          <cell r="D8" t="str">
            <v>Ene</v>
          </cell>
          <cell r="E8" t="str">
            <v>Feb</v>
          </cell>
          <cell r="F8" t="str">
            <v>Mar</v>
          </cell>
          <cell r="G8" t="str">
            <v>Abr</v>
          </cell>
          <cell r="H8" t="str">
            <v>May</v>
          </cell>
          <cell r="I8" t="str">
            <v>Jun</v>
          </cell>
          <cell r="J8" t="str">
            <v>Jul</v>
          </cell>
          <cell r="K8" t="str">
            <v>Ago</v>
          </cell>
          <cell r="L8" t="str">
            <v>Sep</v>
          </cell>
          <cell r="M8" t="str">
            <v>Oct</v>
          </cell>
          <cell r="N8" t="str">
            <v>Nov</v>
          </cell>
          <cell r="O8" t="str">
            <v>Dic</v>
          </cell>
          <cell r="Q8" t="str">
            <v>I</v>
          </cell>
          <cell r="R8" t="str">
            <v>II</v>
          </cell>
          <cell r="S8" t="str">
            <v>III</v>
          </cell>
          <cell r="T8" t="str">
            <v>IV</v>
          </cell>
          <cell r="V8" t="str">
            <v>I</v>
          </cell>
          <cell r="W8" t="str">
            <v>II</v>
          </cell>
          <cell r="X8" t="str">
            <v>ANUAL</v>
          </cell>
          <cell r="Y8" t="str">
            <v xml:space="preserve"> </v>
          </cell>
        </row>
        <row r="9">
          <cell r="Y9" t="str">
            <v xml:space="preserve"> </v>
          </cell>
        </row>
        <row r="12">
          <cell r="C12" t="str">
            <v xml:space="preserve">           TOTAL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V12">
            <v>0</v>
          </cell>
          <cell r="W12">
            <v>0</v>
          </cell>
          <cell r="X12">
            <v>0</v>
          </cell>
          <cell r="Z12">
            <v>0</v>
          </cell>
        </row>
        <row r="14">
          <cell r="B14" t="str">
            <v>Servicios personales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</row>
        <row r="15">
          <cell r="B15" t="str">
            <v>Materiales y suministros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0</v>
          </cell>
          <cell r="W15">
            <v>0</v>
          </cell>
          <cell r="X15">
            <v>0</v>
          </cell>
          <cell r="Z15">
            <v>0</v>
          </cell>
        </row>
        <row r="16">
          <cell r="B16" t="str">
            <v>Servicios generales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</row>
        <row r="17">
          <cell r="B17" t="str">
            <v>Otras erogaciones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Z17">
            <v>0</v>
          </cell>
        </row>
        <row r="18">
          <cell r="B18" t="str">
            <v>Inversión física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</row>
        <row r="19">
          <cell r="B19" t="str">
            <v>Inversión financiera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</row>
        <row r="20">
          <cell r="B20" t="str">
            <v>Operaciones ajenas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</row>
        <row r="22">
          <cell r="A22" t="str">
            <v>EN EL PAIS</v>
          </cell>
        </row>
        <row r="23">
          <cell r="A23" t="str">
            <v>(DISTRIBUIBLE GEOGRAFICAMENTE)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Servicios personales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B25" t="str">
            <v>Materiales y suministros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B26" t="str">
            <v>Servicios generales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B27" t="str">
            <v>Otras erogaciones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B28" t="str">
            <v>Inversión física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B29" t="str">
            <v>Inversión financiera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B30" t="str">
            <v>Operaciones ajenas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  <cell r="W30">
            <v>0</v>
          </cell>
          <cell r="X30">
            <v>0</v>
          </cell>
        </row>
        <row r="33">
          <cell r="A33" t="str">
            <v>AGUASCALIENTES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B34" t="str">
            <v>Servicios personales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B35" t="str">
            <v>Materiales y suministros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B36" t="str">
            <v>Servicios generales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B37" t="str">
            <v>Otras erogaciones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B38" t="str">
            <v>Inversión física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B39" t="str">
            <v>Inversión financiera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B40" t="str">
            <v>Operaciones ajenas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</row>
        <row r="43">
          <cell r="A43" t="str">
            <v>BAJA CALIFORNIA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B44" t="str">
            <v>Servicios personales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B45" t="str">
            <v>Materiales y suministros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B46" t="str">
            <v>Servicios generales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B47" t="str">
            <v>Otras erogaciones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B48" t="str">
            <v>Inversión física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B49" t="str">
            <v>Inversión financiera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B50" t="str">
            <v>Operaciones ajenas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W50">
            <v>0</v>
          </cell>
          <cell r="X50">
            <v>0</v>
          </cell>
        </row>
        <row r="53">
          <cell r="A53" t="str">
            <v>BAJA CALIFORNIA SUR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B54" t="str">
            <v>Servicios personales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Materiales y suministros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B56" t="str">
            <v>Servicios generales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B57" t="str">
            <v>Otras erogaciones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B58" t="str">
            <v>Inversión física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B59" t="str">
            <v>Inversión financiera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B60" t="str">
            <v>Operaciones ajenas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0</v>
          </cell>
          <cell r="W60">
            <v>0</v>
          </cell>
          <cell r="X60">
            <v>0</v>
          </cell>
        </row>
        <row r="63">
          <cell r="A63" t="str">
            <v>CAMPLECHE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B64" t="str">
            <v>Servicios personales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B65" t="str">
            <v>Materiales y suministros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B66" t="str">
            <v>Servicios generales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B67" t="str">
            <v>Otras erogaciones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B68" t="str">
            <v>Inversión física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B69" t="str">
            <v>Inversión financiera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B70" t="str">
            <v>Operaciones ajenas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W70">
            <v>0</v>
          </cell>
          <cell r="X70">
            <v>0</v>
          </cell>
        </row>
        <row r="73">
          <cell r="A73" t="str">
            <v>CHIAPAS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B74" t="str">
            <v>Servicios personales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B75" t="str">
            <v>Materiales y suministros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B76" t="str">
            <v>Servicios generales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B77" t="str">
            <v>Otras erogaciones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B78" t="str">
            <v>Inversión física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B79" t="str">
            <v>Inversión financiera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B80" t="str">
            <v>Operaciones ajenas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W80">
            <v>0</v>
          </cell>
          <cell r="X80">
            <v>0</v>
          </cell>
        </row>
        <row r="83">
          <cell r="A83" t="str">
            <v>CHIHUAHUA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B84" t="str">
            <v>Servicios personales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B85" t="str">
            <v>Materiales y suministros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B86" t="str">
            <v>Servicios generales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B87" t="str">
            <v>Otras erogaciones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B88" t="str">
            <v>Inversión física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B89" t="str">
            <v>Inversión financiera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B90" t="str">
            <v>Operaciones ajenas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W90">
            <v>0</v>
          </cell>
          <cell r="X90">
            <v>0</v>
          </cell>
        </row>
        <row r="93">
          <cell r="A93" t="str">
            <v>COAHUILA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B94" t="str">
            <v>Servicios personales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B95" t="str">
            <v>Materiales y suministros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0</v>
          </cell>
          <cell r="W95">
            <v>0</v>
          </cell>
          <cell r="X95">
            <v>0</v>
          </cell>
        </row>
        <row r="96">
          <cell r="B96" t="str">
            <v>Servicios generales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W96">
            <v>0</v>
          </cell>
          <cell r="X96">
            <v>0</v>
          </cell>
        </row>
        <row r="97">
          <cell r="B97" t="str">
            <v>Otras erogaciones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B98" t="str">
            <v>Inversión física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B99" t="str">
            <v>Inversión financiera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B100" t="str">
            <v>Operaciones ajenas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0</v>
          </cell>
          <cell r="W100">
            <v>0</v>
          </cell>
          <cell r="X100">
            <v>0</v>
          </cell>
        </row>
        <row r="103">
          <cell r="A103" t="str">
            <v>COLIMA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B104" t="str">
            <v>Servicios personales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B105" t="str">
            <v>Materiales y suministros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B106" t="str">
            <v>Servicios generales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B107" t="str">
            <v>Otras erogaciones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B108" t="str">
            <v>Inversión física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B109" t="str">
            <v>Inversión financiera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B110" t="str">
            <v>Operaciones ajenas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V110">
            <v>0</v>
          </cell>
          <cell r="W110">
            <v>0</v>
          </cell>
          <cell r="X110">
            <v>0</v>
          </cell>
        </row>
        <row r="114">
          <cell r="A114" t="str">
            <v>DISTRITO FEDERAL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</row>
        <row r="115">
          <cell r="B115" t="str">
            <v>Servicios personales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</row>
        <row r="116">
          <cell r="B116" t="str">
            <v>Materiales y suministros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</row>
        <row r="117">
          <cell r="B117" t="str">
            <v>Servicios generales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</row>
        <row r="118">
          <cell r="B118" t="str">
            <v>Otras erogaciones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V118">
            <v>0</v>
          </cell>
          <cell r="W118">
            <v>0</v>
          </cell>
          <cell r="X118">
            <v>0</v>
          </cell>
          <cell r="Z118">
            <v>0</v>
          </cell>
        </row>
        <row r="119">
          <cell r="B119" t="str">
            <v>Inversión física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0</v>
          </cell>
          <cell r="W119">
            <v>0</v>
          </cell>
          <cell r="X119">
            <v>0</v>
          </cell>
          <cell r="Z119">
            <v>0</v>
          </cell>
        </row>
        <row r="120">
          <cell r="B120" t="str">
            <v>Inversión financiera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0</v>
          </cell>
          <cell r="W120">
            <v>0</v>
          </cell>
          <cell r="X120">
            <v>0</v>
          </cell>
          <cell r="Z120">
            <v>0</v>
          </cell>
        </row>
        <row r="121">
          <cell r="B121" t="str">
            <v>Operaciones ajenas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0</v>
          </cell>
          <cell r="W121">
            <v>0</v>
          </cell>
          <cell r="X121">
            <v>0</v>
          </cell>
          <cell r="Z121">
            <v>0</v>
          </cell>
        </row>
        <row r="124">
          <cell r="A124" t="str">
            <v>DURANGO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B125" t="str">
            <v>Servicios personales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B126" t="str">
            <v>Materiales y suministros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B127" t="str">
            <v>Servicios generales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B128" t="str">
            <v>Otras erogaciones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B129" t="str">
            <v>Inversión física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0</v>
          </cell>
          <cell r="W129">
            <v>0</v>
          </cell>
          <cell r="X129">
            <v>0</v>
          </cell>
        </row>
        <row r="130">
          <cell r="B130" t="str">
            <v>Inversión financiera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V130">
            <v>0</v>
          </cell>
          <cell r="W130">
            <v>0</v>
          </cell>
          <cell r="X130">
            <v>0</v>
          </cell>
        </row>
        <row r="131">
          <cell r="B131" t="str">
            <v>Operaciones ajenas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0</v>
          </cell>
          <cell r="W131">
            <v>0</v>
          </cell>
          <cell r="X131">
            <v>0</v>
          </cell>
        </row>
        <row r="134">
          <cell r="A134" t="str">
            <v>ESTADO DE MEXICO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B135" t="str">
            <v>Servicios personales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B136" t="str">
            <v>Materiales y suministros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B137" t="str">
            <v>Servicios generales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B138" t="str">
            <v>Otras erogaciones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B139" t="str">
            <v>Inversión física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0</v>
          </cell>
          <cell r="W139">
            <v>0</v>
          </cell>
          <cell r="X139">
            <v>0</v>
          </cell>
        </row>
        <row r="140">
          <cell r="B140" t="str">
            <v>Inversión financiera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B141" t="str">
            <v>Operaciones ajenas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V141">
            <v>0</v>
          </cell>
          <cell r="W141">
            <v>0</v>
          </cell>
          <cell r="X141">
            <v>0</v>
          </cell>
        </row>
        <row r="144">
          <cell r="A144" t="str">
            <v>GUANAJUATO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B145" t="str">
            <v>Servicios personales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B146" t="str">
            <v>Materiales y suministros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W146">
            <v>0</v>
          </cell>
          <cell r="X146">
            <v>0</v>
          </cell>
        </row>
        <row r="147">
          <cell r="B147" t="str">
            <v>Servicios generales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B148" t="str">
            <v>Otras erogaciones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B149" t="str">
            <v>Inversión física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B150" t="str">
            <v>Inversión financiera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B151" t="str">
            <v>Operaciones ajenas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V151">
            <v>0</v>
          </cell>
          <cell r="W151">
            <v>0</v>
          </cell>
          <cell r="X151">
            <v>0</v>
          </cell>
        </row>
        <row r="154">
          <cell r="A154" t="str">
            <v>GUERRERO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B155" t="str">
            <v>Servicios personales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V155">
            <v>0</v>
          </cell>
          <cell r="W155">
            <v>0</v>
          </cell>
          <cell r="X155">
            <v>0</v>
          </cell>
        </row>
        <row r="156">
          <cell r="B156" t="str">
            <v>Materiales y suministros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0</v>
          </cell>
          <cell r="W156">
            <v>0</v>
          </cell>
          <cell r="X156">
            <v>0</v>
          </cell>
        </row>
        <row r="157">
          <cell r="B157" t="str">
            <v>Servicios generales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</v>
          </cell>
          <cell r="X157">
            <v>0</v>
          </cell>
        </row>
        <row r="158">
          <cell r="B158" t="str">
            <v>Otras erogaciones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B159" t="str">
            <v>Inversión física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B160" t="str">
            <v>Inversión financiera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0</v>
          </cell>
          <cell r="W160">
            <v>0</v>
          </cell>
          <cell r="X160">
            <v>0</v>
          </cell>
        </row>
        <row r="161">
          <cell r="B161" t="str">
            <v>Operaciones ajenas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V161">
            <v>0</v>
          </cell>
          <cell r="W161">
            <v>0</v>
          </cell>
          <cell r="X161">
            <v>0</v>
          </cell>
        </row>
        <row r="164">
          <cell r="A164" t="str">
            <v>HIDALGO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0</v>
          </cell>
          <cell r="W164">
            <v>0</v>
          </cell>
          <cell r="X164">
            <v>0</v>
          </cell>
        </row>
        <row r="165">
          <cell r="B165" t="str">
            <v>Servicios personales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B166" t="str">
            <v>Materiales y suministros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</v>
          </cell>
          <cell r="X166">
            <v>0</v>
          </cell>
        </row>
        <row r="167">
          <cell r="B167" t="str">
            <v>Servicios generales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V167">
            <v>0</v>
          </cell>
          <cell r="W167">
            <v>0</v>
          </cell>
          <cell r="X167">
            <v>0</v>
          </cell>
        </row>
        <row r="168">
          <cell r="B168" t="str">
            <v>Otras erogaciones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0</v>
          </cell>
          <cell r="W168">
            <v>0</v>
          </cell>
          <cell r="X168">
            <v>0</v>
          </cell>
        </row>
        <row r="169">
          <cell r="B169" t="str">
            <v>Inversión física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B170" t="str">
            <v>Inversión financiera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</v>
          </cell>
          <cell r="X170">
            <v>0</v>
          </cell>
        </row>
        <row r="171">
          <cell r="B171" t="str">
            <v>Operaciones ajenas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</v>
          </cell>
          <cell r="X171">
            <v>0</v>
          </cell>
        </row>
        <row r="174">
          <cell r="A174" t="str">
            <v>JALISCO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</v>
          </cell>
          <cell r="X174">
            <v>0</v>
          </cell>
        </row>
        <row r="175">
          <cell r="B175" t="str">
            <v>Servicios personales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</v>
          </cell>
          <cell r="X175">
            <v>0</v>
          </cell>
        </row>
        <row r="176">
          <cell r="B176" t="str">
            <v>Materiales y suministros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</v>
          </cell>
          <cell r="X176">
            <v>0</v>
          </cell>
        </row>
        <row r="177">
          <cell r="B177" t="str">
            <v>Servicios generales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</v>
          </cell>
          <cell r="X177">
            <v>0</v>
          </cell>
        </row>
        <row r="178">
          <cell r="B178" t="str">
            <v>Otras erogaciones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B179" t="str">
            <v>Inversión física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B180" t="str">
            <v>Inversión financiera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B181" t="str">
            <v>Operaciones ajenas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</v>
          </cell>
          <cell r="X181">
            <v>0</v>
          </cell>
        </row>
        <row r="184">
          <cell r="A184" t="str">
            <v>MICHOACAN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B185" t="str">
            <v>Servicios personales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B186" t="str">
            <v>Materiales y suministros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B187" t="str">
            <v>Servicios generales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V187">
            <v>0</v>
          </cell>
          <cell r="W187">
            <v>0</v>
          </cell>
          <cell r="X187">
            <v>0</v>
          </cell>
        </row>
        <row r="188">
          <cell r="B188" t="str">
            <v>Otras erogaciones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B189" t="str">
            <v>Inversión física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B190" t="str">
            <v>Inversión financiera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B191" t="str">
            <v>Operaciones ajenas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0</v>
          </cell>
          <cell r="W191">
            <v>0</v>
          </cell>
          <cell r="X191">
            <v>0</v>
          </cell>
        </row>
        <row r="194">
          <cell r="A194" t="str">
            <v>MORELOS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B195" t="str">
            <v>Servicios personales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B196" t="str">
            <v>Materiales y suministros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B197" t="str">
            <v>Servicios generales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B198" t="str">
            <v>Otras erogaciones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B199" t="str">
            <v>Inversión física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B200" t="str">
            <v>Inversión financiera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B201" t="str">
            <v>Operaciones ajenas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V201">
            <v>0</v>
          </cell>
          <cell r="W201">
            <v>0</v>
          </cell>
          <cell r="X201">
            <v>0</v>
          </cell>
        </row>
        <row r="204">
          <cell r="A204" t="str">
            <v>NAYARIT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B205" t="str">
            <v>Servicios personales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B206" t="str">
            <v>Materiales y suministros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B207" t="str">
            <v>Servicios generales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B208" t="str">
            <v>Otras erogaciones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B209" t="str">
            <v>Inversión física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B210" t="str">
            <v>Inversión financiera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B211" t="str">
            <v>Operaciones ajenas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V211">
            <v>0</v>
          </cell>
          <cell r="W211">
            <v>0</v>
          </cell>
          <cell r="X211">
            <v>0</v>
          </cell>
        </row>
        <row r="215">
          <cell r="A215" t="str">
            <v>NUEVO LEON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B216" t="str">
            <v>Servicios personales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B217" t="str">
            <v>Materiales y suministros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B218" t="str">
            <v>Servicios generales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B219" t="str">
            <v>Otras erogaciones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B220" t="str">
            <v>Inversión física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B221" t="str">
            <v>Inversión financiera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B222" t="str">
            <v>Operaciones ajenas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V222">
            <v>0</v>
          </cell>
          <cell r="W222">
            <v>0</v>
          </cell>
          <cell r="X222">
            <v>0</v>
          </cell>
        </row>
        <row r="225">
          <cell r="A225" t="str">
            <v>OAXACA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B226" t="str">
            <v>Servicios personales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B227" t="str">
            <v>Materiales y suministros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B228" t="str">
            <v>Servicios generales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B229" t="str">
            <v>Otras erogaciones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B230" t="str">
            <v>Inversión física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B231" t="str">
            <v>Inversión financiera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B232" t="str">
            <v>Operaciones ajenas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0</v>
          </cell>
          <cell r="W232">
            <v>0</v>
          </cell>
          <cell r="X232">
            <v>0</v>
          </cell>
        </row>
        <row r="235">
          <cell r="A235" t="str">
            <v>PUEBLA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B236" t="str">
            <v>Servicios personales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B237" t="str">
            <v>Materiales y suministros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B238" t="str">
            <v>Servicios generales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B239" t="str">
            <v>Otras erogaciones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B240" t="str">
            <v>Inversión física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B241" t="str">
            <v>Inversión financiera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B242" t="str">
            <v>Operaciones ajenas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0</v>
          </cell>
          <cell r="W242">
            <v>0</v>
          </cell>
          <cell r="X242">
            <v>0</v>
          </cell>
        </row>
        <row r="245">
          <cell r="A245" t="str">
            <v>QUERETARO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B246" t="str">
            <v>Servicios personales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B247" t="str">
            <v>Materiales y suministros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B248" t="str">
            <v>Servicios generales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B249" t="str">
            <v>Otras erogaciones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B250" t="str">
            <v>Inversión física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B251" t="str">
            <v>Inversión financiera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B252" t="str">
            <v>Operaciones ajenas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V252">
            <v>0</v>
          </cell>
          <cell r="W252">
            <v>0</v>
          </cell>
          <cell r="X252">
            <v>0</v>
          </cell>
        </row>
        <row r="255">
          <cell r="A255" t="str">
            <v>QUINTANA ROO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B256" t="str">
            <v>Servicios personales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0</v>
          </cell>
          <cell r="W256">
            <v>0</v>
          </cell>
          <cell r="X256">
            <v>0</v>
          </cell>
        </row>
        <row r="257">
          <cell r="B257" t="str">
            <v>Materiales y suministros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B258" t="str">
            <v>Servicios generales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0</v>
          </cell>
          <cell r="W258">
            <v>0</v>
          </cell>
          <cell r="X258">
            <v>0</v>
          </cell>
        </row>
        <row r="259">
          <cell r="B259" t="str">
            <v>Otras erogaciones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B260" t="str">
            <v>Inversión física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B261" t="str">
            <v>Inversión financiera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V261">
            <v>0</v>
          </cell>
          <cell r="W261">
            <v>0</v>
          </cell>
          <cell r="X261">
            <v>0</v>
          </cell>
        </row>
        <row r="262">
          <cell r="B262" t="str">
            <v>Operaciones ajenas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V262">
            <v>0</v>
          </cell>
          <cell r="W262">
            <v>0</v>
          </cell>
          <cell r="X262">
            <v>0</v>
          </cell>
        </row>
        <row r="265">
          <cell r="A265" t="str">
            <v>SAN LUIS POTOSI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0</v>
          </cell>
          <cell r="W265">
            <v>0</v>
          </cell>
          <cell r="X265">
            <v>0</v>
          </cell>
        </row>
        <row r="266">
          <cell r="B266" t="str">
            <v>Servicios personales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B267" t="str">
            <v>Materiales y suministros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B268" t="str">
            <v>Servicios generales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B269" t="str">
            <v>Otras erogaciones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B270" t="str">
            <v>Inversión física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B271" t="str">
            <v>Inversión financiera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B272" t="str">
            <v>Operaciones ajenas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0</v>
          </cell>
          <cell r="X272">
            <v>0</v>
          </cell>
        </row>
        <row r="275">
          <cell r="A275" t="str">
            <v>SINALOA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B276" t="str">
            <v>Servicios personales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B277" t="str">
            <v>Materiales y suministros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B278" t="str">
            <v>Servicios generales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B279" t="str">
            <v>Otras erogaciones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B280" t="str">
            <v>Inversión física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B281" t="str">
            <v>Inversión financiera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B282" t="str">
            <v>Operaciones ajenas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0</v>
          </cell>
          <cell r="X282">
            <v>0</v>
          </cell>
        </row>
        <row r="285">
          <cell r="A285" t="str">
            <v>SONORA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B286" t="str">
            <v>Servicios personales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B287" t="str">
            <v>Materiales y suministros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B288" t="str">
            <v>Servicios generales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B289" t="str">
            <v>Otras erogaciones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B290" t="str">
            <v>Inversión física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X290">
            <v>0</v>
          </cell>
        </row>
        <row r="291">
          <cell r="B291" t="str">
            <v>Inversión financiera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B292" t="str">
            <v>Operaciones ajenas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V292">
            <v>0</v>
          </cell>
          <cell r="W292">
            <v>0</v>
          </cell>
          <cell r="X292">
            <v>0</v>
          </cell>
        </row>
        <row r="295">
          <cell r="A295" t="str">
            <v>TABASCO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B296" t="str">
            <v>Servicios personales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B297" t="str">
            <v>Materiales y suministros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B298" t="str">
            <v>Servicios generales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B299" t="str">
            <v>Otras erogaciones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B300" t="str">
            <v>Inversión física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B301" t="str">
            <v>Inversión financiera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0</v>
          </cell>
          <cell r="W301">
            <v>0</v>
          </cell>
          <cell r="X301">
            <v>0</v>
          </cell>
        </row>
        <row r="302">
          <cell r="B302" t="str">
            <v>Operaciones ajenas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V302">
            <v>0</v>
          </cell>
          <cell r="W302">
            <v>0</v>
          </cell>
          <cell r="X302">
            <v>0</v>
          </cell>
        </row>
        <row r="305">
          <cell r="A305" t="str">
            <v>TAMAULIPAS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B306" t="str">
            <v>Servicios personales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V306">
            <v>0</v>
          </cell>
          <cell r="W306">
            <v>0</v>
          </cell>
          <cell r="X306">
            <v>0</v>
          </cell>
        </row>
        <row r="307">
          <cell r="B307" t="str">
            <v>Materiales y suministros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0</v>
          </cell>
          <cell r="W307">
            <v>0</v>
          </cell>
          <cell r="X307">
            <v>0</v>
          </cell>
        </row>
        <row r="308">
          <cell r="B308" t="str">
            <v>Servicios generales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B309" t="str">
            <v>Otras erogaciones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0</v>
          </cell>
          <cell r="W309">
            <v>0</v>
          </cell>
          <cell r="X309">
            <v>0</v>
          </cell>
        </row>
        <row r="310">
          <cell r="B310" t="str">
            <v>Inversión física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B311" t="str">
            <v>Inversión financiera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B312" t="str">
            <v>Operaciones ajenas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0</v>
          </cell>
          <cell r="W312">
            <v>0</v>
          </cell>
          <cell r="X312">
            <v>0</v>
          </cell>
        </row>
        <row r="315">
          <cell r="A315" t="str">
            <v>TLAXCALA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B316" t="str">
            <v>Servicios personales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0</v>
          </cell>
          <cell r="W316">
            <v>0</v>
          </cell>
          <cell r="X316">
            <v>0</v>
          </cell>
        </row>
        <row r="317">
          <cell r="B317" t="str">
            <v>Materiales y suministros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0</v>
          </cell>
          <cell r="W317">
            <v>0</v>
          </cell>
          <cell r="X317">
            <v>0</v>
          </cell>
        </row>
        <row r="318">
          <cell r="B318" t="str">
            <v>Servicios generales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B319" t="str">
            <v>Otras erogaciones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B320" t="str">
            <v>Inversión física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B321" t="str">
            <v>Inversión financiera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B322" t="str">
            <v>Operaciones ajenas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0</v>
          </cell>
          <cell r="W322">
            <v>0</v>
          </cell>
          <cell r="X322">
            <v>0</v>
          </cell>
        </row>
        <row r="325">
          <cell r="A325" t="str">
            <v>VERACRUZ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  <cell r="X325">
            <v>0</v>
          </cell>
        </row>
        <row r="326">
          <cell r="B326" t="str">
            <v>Servicios personales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0</v>
          </cell>
          <cell r="W326">
            <v>0</v>
          </cell>
          <cell r="X326">
            <v>0</v>
          </cell>
        </row>
        <row r="327">
          <cell r="B327" t="str">
            <v>Materiales y suministros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V327">
            <v>0</v>
          </cell>
          <cell r="W327">
            <v>0</v>
          </cell>
          <cell r="X327">
            <v>0</v>
          </cell>
        </row>
        <row r="328">
          <cell r="B328" t="str">
            <v>Servicios generales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B329" t="str">
            <v>Otras erogaciones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B330" t="str">
            <v>Inversión física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V330">
            <v>0</v>
          </cell>
          <cell r="W330">
            <v>0</v>
          </cell>
          <cell r="X330">
            <v>0</v>
          </cell>
        </row>
        <row r="331">
          <cell r="B331" t="str">
            <v>Inversión financiera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B332" t="str">
            <v>Operaciones ajenas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V332">
            <v>0</v>
          </cell>
          <cell r="W332">
            <v>0</v>
          </cell>
          <cell r="X332">
            <v>0</v>
          </cell>
        </row>
        <row r="335">
          <cell r="A335" t="str">
            <v>YUCATAN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V335">
            <v>0</v>
          </cell>
          <cell r="W335">
            <v>0</v>
          </cell>
          <cell r="X335">
            <v>0</v>
          </cell>
        </row>
        <row r="336">
          <cell r="B336" t="str">
            <v>Servicios personales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0</v>
          </cell>
          <cell r="W336">
            <v>0</v>
          </cell>
          <cell r="X336">
            <v>0</v>
          </cell>
        </row>
        <row r="337">
          <cell r="B337" t="str">
            <v>Materiales y suministros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B338" t="str">
            <v>Servicios generales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B339" t="str">
            <v>Otras erogaciones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B340" t="str">
            <v>Inversión física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B341" t="str">
            <v>Inversión financiera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B342" t="str">
            <v>Operaciones ajenas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0</v>
          </cell>
          <cell r="W342">
            <v>0</v>
          </cell>
          <cell r="X342">
            <v>0</v>
          </cell>
        </row>
        <row r="345">
          <cell r="A345" t="str">
            <v>ZACATECAS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B346" t="str">
            <v>Servicios personales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B347" t="str">
            <v>Materiales y suministros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B348" t="str">
            <v>Servicios generales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B349" t="str">
            <v>Otras erogaciones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B350" t="str">
            <v>Inversión física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B351" t="str">
            <v>Inversión financiera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B352" t="str">
            <v>Operaciones ajenas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V352">
            <v>0</v>
          </cell>
          <cell r="W352">
            <v>0</v>
          </cell>
          <cell r="X352">
            <v>0</v>
          </cell>
        </row>
        <row r="355">
          <cell r="A355" t="str">
            <v>EN EL EXTRANJERO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V355">
            <v>0</v>
          </cell>
          <cell r="W355">
            <v>0</v>
          </cell>
          <cell r="X355">
            <v>0</v>
          </cell>
        </row>
        <row r="356">
          <cell r="B356" t="str">
            <v>Servicios personales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V356">
            <v>0</v>
          </cell>
          <cell r="W356">
            <v>0</v>
          </cell>
          <cell r="X356">
            <v>0</v>
          </cell>
        </row>
        <row r="357">
          <cell r="B357" t="str">
            <v>Materiales y suministros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V357">
            <v>0</v>
          </cell>
          <cell r="W357">
            <v>0</v>
          </cell>
          <cell r="X357">
            <v>0</v>
          </cell>
        </row>
        <row r="358">
          <cell r="B358" t="str">
            <v>Servicios generales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V358">
            <v>0</v>
          </cell>
          <cell r="W358">
            <v>0</v>
          </cell>
          <cell r="X358">
            <v>0</v>
          </cell>
        </row>
        <row r="359">
          <cell r="B359" t="str">
            <v>Otras erogaciones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V359">
            <v>0</v>
          </cell>
          <cell r="W359">
            <v>0</v>
          </cell>
          <cell r="X359">
            <v>0</v>
          </cell>
        </row>
        <row r="360">
          <cell r="B360" t="str">
            <v>Inversión física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V360">
            <v>0</v>
          </cell>
          <cell r="W360">
            <v>0</v>
          </cell>
          <cell r="X360">
            <v>0</v>
          </cell>
        </row>
        <row r="361">
          <cell r="B361" t="str">
            <v>Inversión financiera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V361">
            <v>0</v>
          </cell>
          <cell r="W361">
            <v>0</v>
          </cell>
          <cell r="X361">
            <v>0</v>
          </cell>
        </row>
        <row r="362">
          <cell r="B362" t="str">
            <v>Operaciones ajenas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V362">
            <v>0</v>
          </cell>
          <cell r="W362">
            <v>0</v>
          </cell>
          <cell r="X362">
            <v>0</v>
          </cell>
        </row>
        <row r="365">
          <cell r="A365" t="str">
            <v>SIN DISTRIBUCION GEOGRAFICA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0</v>
          </cell>
          <cell r="W365">
            <v>0</v>
          </cell>
          <cell r="X365">
            <v>0</v>
          </cell>
        </row>
        <row r="366">
          <cell r="B366" t="str">
            <v>Servicios personales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0</v>
          </cell>
          <cell r="W366">
            <v>0</v>
          </cell>
          <cell r="X366">
            <v>0</v>
          </cell>
        </row>
        <row r="367">
          <cell r="B367" t="str">
            <v>Materiales y suministros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V367">
            <v>0</v>
          </cell>
          <cell r="W367">
            <v>0</v>
          </cell>
          <cell r="X367">
            <v>0</v>
          </cell>
        </row>
        <row r="368">
          <cell r="B368" t="str">
            <v>Servicios generales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0</v>
          </cell>
          <cell r="W368">
            <v>0</v>
          </cell>
          <cell r="X368">
            <v>0</v>
          </cell>
        </row>
        <row r="369">
          <cell r="B369" t="str">
            <v>Otras erogaciones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0</v>
          </cell>
          <cell r="W369">
            <v>0</v>
          </cell>
          <cell r="X369">
            <v>0</v>
          </cell>
        </row>
        <row r="370">
          <cell r="B370" t="str">
            <v>Inversión física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0</v>
          </cell>
          <cell r="W370">
            <v>0</v>
          </cell>
          <cell r="X370">
            <v>0</v>
          </cell>
        </row>
        <row r="371">
          <cell r="B371" t="str">
            <v>Inversión financiera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0</v>
          </cell>
          <cell r="W371">
            <v>0</v>
          </cell>
          <cell r="X371">
            <v>0</v>
          </cell>
        </row>
        <row r="372">
          <cell r="B372" t="str">
            <v>Operaciones ajenas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0</v>
          </cell>
          <cell r="W372">
            <v>0</v>
          </cell>
          <cell r="X372">
            <v>0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 refreshError="1">
        <row r="1">
          <cell r="A1" t="str">
            <v>CALENDARIO ORIGINAL DE GASTO PROGRAMABLE REGIONAL DE ORGANISMOS Y EMPRESAS DE CONTROL INDIRECTO, 1998</v>
          </cell>
        </row>
        <row r="3">
          <cell r="A3" t="str">
            <v>( Miles de pesos )</v>
          </cell>
        </row>
        <row r="4">
          <cell r="A4" t="str">
            <v xml:space="preserve">CLAVE:  </v>
          </cell>
          <cell r="D4" t="str">
            <v>SECTOR:</v>
          </cell>
          <cell r="W4" t="str">
            <v xml:space="preserve">          Formato  H</v>
          </cell>
          <cell r="Y4" t="str">
            <v xml:space="preserve"> </v>
          </cell>
        </row>
        <row r="5">
          <cell r="A5" t="str">
            <v>ENTIDAD:</v>
          </cell>
        </row>
        <row r="7">
          <cell r="D7" t="str">
            <v>M  E  S  E  S</v>
          </cell>
          <cell r="Q7" t="str">
            <v>TRIMESTRES</v>
          </cell>
          <cell r="V7" t="str">
            <v>SEMESTRES</v>
          </cell>
          <cell r="X7" t="str">
            <v>PROYECTO</v>
          </cell>
        </row>
        <row r="8">
          <cell r="C8" t="str">
            <v>Concepto</v>
          </cell>
          <cell r="D8" t="str">
            <v>Ene</v>
          </cell>
          <cell r="E8" t="str">
            <v>Feb</v>
          </cell>
          <cell r="F8" t="str">
            <v>Mar</v>
          </cell>
          <cell r="G8" t="str">
            <v>Abr</v>
          </cell>
          <cell r="H8" t="str">
            <v>May</v>
          </cell>
          <cell r="I8" t="str">
            <v>Jun</v>
          </cell>
          <cell r="J8" t="str">
            <v>Jul</v>
          </cell>
          <cell r="K8" t="str">
            <v>Ago</v>
          </cell>
          <cell r="L8" t="str">
            <v>Sep</v>
          </cell>
          <cell r="M8" t="str">
            <v>Oct</v>
          </cell>
          <cell r="N8" t="str">
            <v>Nov</v>
          </cell>
          <cell r="O8" t="str">
            <v>Dic</v>
          </cell>
          <cell r="Q8" t="str">
            <v>I</v>
          </cell>
          <cell r="R8" t="str">
            <v>II</v>
          </cell>
          <cell r="S8" t="str">
            <v>III</v>
          </cell>
          <cell r="T8" t="str">
            <v>IV</v>
          </cell>
          <cell r="V8" t="str">
            <v>I</v>
          </cell>
          <cell r="W8" t="str">
            <v>II</v>
          </cell>
          <cell r="X8" t="str">
            <v>ANUAL</v>
          </cell>
          <cell r="Y8" t="str">
            <v xml:space="preserve"> </v>
          </cell>
        </row>
        <row r="9">
          <cell r="Y9" t="str">
            <v xml:space="preserve"> </v>
          </cell>
        </row>
        <row r="12">
          <cell r="C12" t="str">
            <v xml:space="preserve">           TOTAL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V12">
            <v>0</v>
          </cell>
          <cell r="W12">
            <v>0</v>
          </cell>
          <cell r="X12">
            <v>0</v>
          </cell>
          <cell r="Z12">
            <v>0</v>
          </cell>
        </row>
        <row r="14">
          <cell r="B14" t="str">
            <v>Servicios personales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</row>
        <row r="15">
          <cell r="B15" t="str">
            <v>Materiales y suministros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0</v>
          </cell>
          <cell r="W15">
            <v>0</v>
          </cell>
          <cell r="X15">
            <v>0</v>
          </cell>
          <cell r="Z15">
            <v>0</v>
          </cell>
        </row>
        <row r="16">
          <cell r="B16" t="str">
            <v>Servicios generales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</row>
        <row r="17">
          <cell r="B17" t="str">
            <v>Otras erogaciones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Z17">
            <v>0</v>
          </cell>
        </row>
        <row r="18">
          <cell r="B18" t="str">
            <v>Inversión física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</row>
        <row r="19">
          <cell r="B19" t="str">
            <v>Inversión financiera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</row>
        <row r="20">
          <cell r="B20" t="str">
            <v>Operaciones ajenas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</row>
        <row r="22">
          <cell r="A22" t="str">
            <v>EN EL PAIS</v>
          </cell>
        </row>
        <row r="23">
          <cell r="A23" t="str">
            <v>(DISTRIBUIBLE GEOGRAFICAMENTE)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Servicios personales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B25" t="str">
            <v>Materiales y suministros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B26" t="str">
            <v>Servicios generales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B27" t="str">
            <v>Otras erogaciones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B28" t="str">
            <v>Inversión física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B29" t="str">
            <v>Inversión financiera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B30" t="str">
            <v>Operaciones ajenas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  <cell r="W30">
            <v>0</v>
          </cell>
          <cell r="X30">
            <v>0</v>
          </cell>
        </row>
        <row r="33">
          <cell r="A33" t="str">
            <v>AGUASCALIENTES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B34" t="str">
            <v>Servicios personales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B35" t="str">
            <v>Materiales y suministros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B36" t="str">
            <v>Servicios generales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B37" t="str">
            <v>Otras erogaciones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B38" t="str">
            <v>Inversión física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B39" t="str">
            <v>Inversión financiera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B40" t="str">
            <v>Operaciones ajenas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</row>
        <row r="43">
          <cell r="A43" t="str">
            <v>BAJA CALIFORNIA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B44" t="str">
            <v>Servicios personales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B45" t="str">
            <v>Materiales y suministros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B46" t="str">
            <v>Servicios generales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B47" t="str">
            <v>Otras erogaciones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B48" t="str">
            <v>Inversión física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B49" t="str">
            <v>Inversión financiera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B50" t="str">
            <v>Operaciones ajenas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W50">
            <v>0</v>
          </cell>
          <cell r="X50">
            <v>0</v>
          </cell>
        </row>
        <row r="53">
          <cell r="A53" t="str">
            <v>BAJA CALIFORNIA SUR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B54" t="str">
            <v>Servicios personales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Materiales y suministros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B56" t="str">
            <v>Servicios generales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B57" t="str">
            <v>Otras erogaciones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B58" t="str">
            <v>Inversión física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B59" t="str">
            <v>Inversión financiera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B60" t="str">
            <v>Operaciones ajenas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0</v>
          </cell>
          <cell r="W60">
            <v>0</v>
          </cell>
          <cell r="X60">
            <v>0</v>
          </cell>
        </row>
        <row r="63">
          <cell r="A63" t="str">
            <v>CAMPLECHE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B64" t="str">
            <v>Servicios personales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B65" t="str">
            <v>Materiales y suministros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B66" t="str">
            <v>Servicios generales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B67" t="str">
            <v>Otras erogaciones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B68" t="str">
            <v>Inversión física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B69" t="str">
            <v>Inversión financiera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B70" t="str">
            <v>Operaciones ajenas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W70">
            <v>0</v>
          </cell>
          <cell r="X70">
            <v>0</v>
          </cell>
        </row>
        <row r="73">
          <cell r="A73" t="str">
            <v>CHIAPAS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B74" t="str">
            <v>Servicios personales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B75" t="str">
            <v>Materiales y suministros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B76" t="str">
            <v>Servicios generales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B77" t="str">
            <v>Otras erogaciones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B78" t="str">
            <v>Inversión física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B79" t="str">
            <v>Inversión financiera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B80" t="str">
            <v>Operaciones ajenas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W80">
            <v>0</v>
          </cell>
          <cell r="X80">
            <v>0</v>
          </cell>
        </row>
        <row r="83">
          <cell r="A83" t="str">
            <v>CHIHUAHUA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B84" t="str">
            <v>Servicios personales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B85" t="str">
            <v>Materiales y suministros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B86" t="str">
            <v>Servicios generales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B87" t="str">
            <v>Otras erogaciones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B88" t="str">
            <v>Inversión física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B89" t="str">
            <v>Inversión financiera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B90" t="str">
            <v>Operaciones ajenas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W90">
            <v>0</v>
          </cell>
          <cell r="X90">
            <v>0</v>
          </cell>
        </row>
        <row r="93">
          <cell r="A93" t="str">
            <v>COAHUILA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B94" t="str">
            <v>Servicios personales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B95" t="str">
            <v>Materiales y suministros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0</v>
          </cell>
          <cell r="W95">
            <v>0</v>
          </cell>
          <cell r="X95">
            <v>0</v>
          </cell>
        </row>
        <row r="96">
          <cell r="B96" t="str">
            <v>Servicios generales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W96">
            <v>0</v>
          </cell>
          <cell r="X96">
            <v>0</v>
          </cell>
        </row>
        <row r="97">
          <cell r="B97" t="str">
            <v>Otras erogaciones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B98" t="str">
            <v>Inversión física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B99" t="str">
            <v>Inversión financiera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B100" t="str">
            <v>Operaciones ajenas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0</v>
          </cell>
          <cell r="W100">
            <v>0</v>
          </cell>
          <cell r="X100">
            <v>0</v>
          </cell>
        </row>
        <row r="103">
          <cell r="A103" t="str">
            <v>COLIMA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B104" t="str">
            <v>Servicios personales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B105" t="str">
            <v>Materiales y suministros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B106" t="str">
            <v>Servicios generales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B107" t="str">
            <v>Otras erogaciones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B108" t="str">
            <v>Inversión física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B109" t="str">
            <v>Inversión financiera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B110" t="str">
            <v>Operaciones ajenas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V110">
            <v>0</v>
          </cell>
          <cell r="W110">
            <v>0</v>
          </cell>
          <cell r="X110">
            <v>0</v>
          </cell>
        </row>
        <row r="114">
          <cell r="A114" t="str">
            <v>DISTRITO FEDERAL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</row>
        <row r="115">
          <cell r="B115" t="str">
            <v>Servicios personales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</row>
        <row r="116">
          <cell r="B116" t="str">
            <v>Materiales y suministros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</row>
        <row r="117">
          <cell r="B117" t="str">
            <v>Servicios generales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</row>
        <row r="118">
          <cell r="B118" t="str">
            <v>Otras erogaciones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V118">
            <v>0</v>
          </cell>
          <cell r="W118">
            <v>0</v>
          </cell>
          <cell r="X118">
            <v>0</v>
          </cell>
          <cell r="Z118">
            <v>0</v>
          </cell>
        </row>
        <row r="119">
          <cell r="B119" t="str">
            <v>Inversión física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0</v>
          </cell>
          <cell r="W119">
            <v>0</v>
          </cell>
          <cell r="X119">
            <v>0</v>
          </cell>
          <cell r="Z119">
            <v>0</v>
          </cell>
        </row>
        <row r="120">
          <cell r="B120" t="str">
            <v>Inversión financiera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0</v>
          </cell>
          <cell r="W120">
            <v>0</v>
          </cell>
          <cell r="X120">
            <v>0</v>
          </cell>
          <cell r="Z120">
            <v>0</v>
          </cell>
        </row>
        <row r="121">
          <cell r="B121" t="str">
            <v>Operaciones ajenas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0</v>
          </cell>
          <cell r="W121">
            <v>0</v>
          </cell>
          <cell r="X121">
            <v>0</v>
          </cell>
          <cell r="Z121">
            <v>0</v>
          </cell>
        </row>
        <row r="124">
          <cell r="A124" t="str">
            <v>DURANGO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B125" t="str">
            <v>Servicios personales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B126" t="str">
            <v>Materiales y suministros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B127" t="str">
            <v>Servicios generales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B128" t="str">
            <v>Otras erogaciones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B129" t="str">
            <v>Inversión física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0</v>
          </cell>
          <cell r="W129">
            <v>0</v>
          </cell>
          <cell r="X129">
            <v>0</v>
          </cell>
        </row>
        <row r="130">
          <cell r="B130" t="str">
            <v>Inversión financiera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V130">
            <v>0</v>
          </cell>
          <cell r="W130">
            <v>0</v>
          </cell>
          <cell r="X130">
            <v>0</v>
          </cell>
        </row>
        <row r="131">
          <cell r="B131" t="str">
            <v>Operaciones ajenas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0</v>
          </cell>
          <cell r="W131">
            <v>0</v>
          </cell>
          <cell r="X131">
            <v>0</v>
          </cell>
        </row>
        <row r="134">
          <cell r="A134" t="str">
            <v>ESTADO DE MEXICO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B135" t="str">
            <v>Servicios personales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B136" t="str">
            <v>Materiales y suministros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B137" t="str">
            <v>Servicios generales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B138" t="str">
            <v>Otras erogaciones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B139" t="str">
            <v>Inversión física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0</v>
          </cell>
          <cell r="W139">
            <v>0</v>
          </cell>
          <cell r="X139">
            <v>0</v>
          </cell>
        </row>
        <row r="140">
          <cell r="B140" t="str">
            <v>Inversión financiera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B141" t="str">
            <v>Operaciones ajenas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V141">
            <v>0</v>
          </cell>
          <cell r="W141">
            <v>0</v>
          </cell>
          <cell r="X141">
            <v>0</v>
          </cell>
        </row>
        <row r="144">
          <cell r="A144" t="str">
            <v>GUANAJUATO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B145" t="str">
            <v>Servicios personales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B146" t="str">
            <v>Materiales y suministros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W146">
            <v>0</v>
          </cell>
          <cell r="X146">
            <v>0</v>
          </cell>
        </row>
        <row r="147">
          <cell r="B147" t="str">
            <v>Servicios generales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B148" t="str">
            <v>Otras erogaciones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B149" t="str">
            <v>Inversión física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B150" t="str">
            <v>Inversión financiera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B151" t="str">
            <v>Operaciones ajenas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V151">
            <v>0</v>
          </cell>
          <cell r="W151">
            <v>0</v>
          </cell>
          <cell r="X151">
            <v>0</v>
          </cell>
        </row>
        <row r="154">
          <cell r="A154" t="str">
            <v>GUERRERO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B155" t="str">
            <v>Servicios personales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V155">
            <v>0</v>
          </cell>
          <cell r="W155">
            <v>0</v>
          </cell>
          <cell r="X155">
            <v>0</v>
          </cell>
        </row>
        <row r="156">
          <cell r="B156" t="str">
            <v>Materiales y suministros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0</v>
          </cell>
          <cell r="W156">
            <v>0</v>
          </cell>
          <cell r="X156">
            <v>0</v>
          </cell>
        </row>
        <row r="157">
          <cell r="B157" t="str">
            <v>Servicios generales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</v>
          </cell>
          <cell r="X157">
            <v>0</v>
          </cell>
        </row>
        <row r="158">
          <cell r="B158" t="str">
            <v>Otras erogaciones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B159" t="str">
            <v>Inversión física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B160" t="str">
            <v>Inversión financiera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0</v>
          </cell>
          <cell r="W160">
            <v>0</v>
          </cell>
          <cell r="X160">
            <v>0</v>
          </cell>
        </row>
        <row r="161">
          <cell r="B161" t="str">
            <v>Operaciones ajenas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V161">
            <v>0</v>
          </cell>
          <cell r="W161">
            <v>0</v>
          </cell>
          <cell r="X161">
            <v>0</v>
          </cell>
        </row>
        <row r="164">
          <cell r="A164" t="str">
            <v>HIDALGO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0</v>
          </cell>
          <cell r="W164">
            <v>0</v>
          </cell>
          <cell r="X164">
            <v>0</v>
          </cell>
        </row>
        <row r="165">
          <cell r="B165" t="str">
            <v>Servicios personales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B166" t="str">
            <v>Materiales y suministros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</v>
          </cell>
          <cell r="X166">
            <v>0</v>
          </cell>
        </row>
        <row r="167">
          <cell r="B167" t="str">
            <v>Servicios generales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V167">
            <v>0</v>
          </cell>
          <cell r="W167">
            <v>0</v>
          </cell>
          <cell r="X167">
            <v>0</v>
          </cell>
        </row>
        <row r="168">
          <cell r="B168" t="str">
            <v>Otras erogaciones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0</v>
          </cell>
          <cell r="W168">
            <v>0</v>
          </cell>
          <cell r="X168">
            <v>0</v>
          </cell>
        </row>
        <row r="169">
          <cell r="B169" t="str">
            <v>Inversión física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B170" t="str">
            <v>Inversión financiera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</v>
          </cell>
          <cell r="X170">
            <v>0</v>
          </cell>
        </row>
        <row r="171">
          <cell r="B171" t="str">
            <v>Operaciones ajenas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</v>
          </cell>
          <cell r="X171">
            <v>0</v>
          </cell>
        </row>
        <row r="174">
          <cell r="A174" t="str">
            <v>JALISCO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</v>
          </cell>
          <cell r="X174">
            <v>0</v>
          </cell>
        </row>
        <row r="175">
          <cell r="B175" t="str">
            <v>Servicios personales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</v>
          </cell>
          <cell r="X175">
            <v>0</v>
          </cell>
        </row>
        <row r="176">
          <cell r="B176" t="str">
            <v>Materiales y suministros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</v>
          </cell>
          <cell r="X176">
            <v>0</v>
          </cell>
        </row>
        <row r="177">
          <cell r="B177" t="str">
            <v>Servicios generales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</v>
          </cell>
          <cell r="X177">
            <v>0</v>
          </cell>
        </row>
        <row r="178">
          <cell r="B178" t="str">
            <v>Otras erogaciones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B179" t="str">
            <v>Inversión física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B180" t="str">
            <v>Inversión financiera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B181" t="str">
            <v>Operaciones ajenas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</v>
          </cell>
          <cell r="X181">
            <v>0</v>
          </cell>
        </row>
        <row r="184">
          <cell r="A184" t="str">
            <v>MICHOACAN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B185" t="str">
            <v>Servicios personales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B186" t="str">
            <v>Materiales y suministros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B187" t="str">
            <v>Servicios generales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V187">
            <v>0</v>
          </cell>
          <cell r="W187">
            <v>0</v>
          </cell>
          <cell r="X187">
            <v>0</v>
          </cell>
        </row>
        <row r="188">
          <cell r="B188" t="str">
            <v>Otras erogaciones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B189" t="str">
            <v>Inversión física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B190" t="str">
            <v>Inversión financiera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B191" t="str">
            <v>Operaciones ajenas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0</v>
          </cell>
          <cell r="W191">
            <v>0</v>
          </cell>
          <cell r="X191">
            <v>0</v>
          </cell>
        </row>
        <row r="194">
          <cell r="A194" t="str">
            <v>MORELOS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B195" t="str">
            <v>Servicios personales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B196" t="str">
            <v>Materiales y suministros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B197" t="str">
            <v>Servicios generales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B198" t="str">
            <v>Otras erogaciones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B199" t="str">
            <v>Inversión física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B200" t="str">
            <v>Inversión financiera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B201" t="str">
            <v>Operaciones ajenas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V201">
            <v>0</v>
          </cell>
          <cell r="W201">
            <v>0</v>
          </cell>
          <cell r="X201">
            <v>0</v>
          </cell>
        </row>
        <row r="204">
          <cell r="A204" t="str">
            <v>NAYARIT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B205" t="str">
            <v>Servicios personales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B206" t="str">
            <v>Materiales y suministros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B207" t="str">
            <v>Servicios generales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B208" t="str">
            <v>Otras erogaciones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B209" t="str">
            <v>Inversión física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B210" t="str">
            <v>Inversión financiera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B211" t="str">
            <v>Operaciones ajenas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V211">
            <v>0</v>
          </cell>
          <cell r="W211">
            <v>0</v>
          </cell>
          <cell r="X211">
            <v>0</v>
          </cell>
        </row>
        <row r="215">
          <cell r="A215" t="str">
            <v>NUEVO LEON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B216" t="str">
            <v>Servicios personales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B217" t="str">
            <v>Materiales y suministros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B218" t="str">
            <v>Servicios generales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B219" t="str">
            <v>Otras erogaciones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B220" t="str">
            <v>Inversión física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B221" t="str">
            <v>Inversión financiera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B222" t="str">
            <v>Operaciones ajenas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V222">
            <v>0</v>
          </cell>
          <cell r="W222">
            <v>0</v>
          </cell>
          <cell r="X222">
            <v>0</v>
          </cell>
        </row>
        <row r="225">
          <cell r="A225" t="str">
            <v>OAXACA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B226" t="str">
            <v>Servicios personales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B227" t="str">
            <v>Materiales y suministros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B228" t="str">
            <v>Servicios generales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B229" t="str">
            <v>Otras erogaciones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B230" t="str">
            <v>Inversión física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B231" t="str">
            <v>Inversión financiera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B232" t="str">
            <v>Operaciones ajenas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0</v>
          </cell>
          <cell r="W232">
            <v>0</v>
          </cell>
          <cell r="X232">
            <v>0</v>
          </cell>
        </row>
        <row r="235">
          <cell r="A235" t="str">
            <v>PUEBLA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B236" t="str">
            <v>Servicios personales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B237" t="str">
            <v>Materiales y suministros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B238" t="str">
            <v>Servicios generales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B239" t="str">
            <v>Otras erogaciones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B240" t="str">
            <v>Inversión física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B241" t="str">
            <v>Inversión financiera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B242" t="str">
            <v>Operaciones ajenas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0</v>
          </cell>
          <cell r="W242">
            <v>0</v>
          </cell>
          <cell r="X242">
            <v>0</v>
          </cell>
        </row>
        <row r="245">
          <cell r="A245" t="str">
            <v>QUERETARO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B246" t="str">
            <v>Servicios personales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B247" t="str">
            <v>Materiales y suministros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B248" t="str">
            <v>Servicios generales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B249" t="str">
            <v>Otras erogaciones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B250" t="str">
            <v>Inversión física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B251" t="str">
            <v>Inversión financiera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B252" t="str">
            <v>Operaciones ajenas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V252">
            <v>0</v>
          </cell>
          <cell r="W252">
            <v>0</v>
          </cell>
          <cell r="X252">
            <v>0</v>
          </cell>
        </row>
        <row r="255">
          <cell r="A255" t="str">
            <v>QUINTANA ROO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B256" t="str">
            <v>Servicios personales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0</v>
          </cell>
          <cell r="W256">
            <v>0</v>
          </cell>
          <cell r="X256">
            <v>0</v>
          </cell>
        </row>
        <row r="257">
          <cell r="B257" t="str">
            <v>Materiales y suministros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B258" t="str">
            <v>Servicios generales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0</v>
          </cell>
          <cell r="W258">
            <v>0</v>
          </cell>
          <cell r="X258">
            <v>0</v>
          </cell>
        </row>
        <row r="259">
          <cell r="B259" t="str">
            <v>Otras erogaciones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B260" t="str">
            <v>Inversión física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B261" t="str">
            <v>Inversión financiera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V261">
            <v>0</v>
          </cell>
          <cell r="W261">
            <v>0</v>
          </cell>
          <cell r="X261">
            <v>0</v>
          </cell>
        </row>
        <row r="262">
          <cell r="B262" t="str">
            <v>Operaciones ajenas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V262">
            <v>0</v>
          </cell>
          <cell r="W262">
            <v>0</v>
          </cell>
          <cell r="X262">
            <v>0</v>
          </cell>
        </row>
        <row r="265">
          <cell r="A265" t="str">
            <v>SAN LUIS POTOSI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0</v>
          </cell>
          <cell r="W265">
            <v>0</v>
          </cell>
          <cell r="X265">
            <v>0</v>
          </cell>
        </row>
        <row r="266">
          <cell r="B266" t="str">
            <v>Servicios personales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B267" t="str">
            <v>Materiales y suministros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B268" t="str">
            <v>Servicios generales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B269" t="str">
            <v>Otras erogaciones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B270" t="str">
            <v>Inversión física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B271" t="str">
            <v>Inversión financiera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B272" t="str">
            <v>Operaciones ajenas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0</v>
          </cell>
          <cell r="X272">
            <v>0</v>
          </cell>
        </row>
        <row r="275">
          <cell r="A275" t="str">
            <v>SINALOA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B276" t="str">
            <v>Servicios personales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B277" t="str">
            <v>Materiales y suministros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B278" t="str">
            <v>Servicios generales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B279" t="str">
            <v>Otras erogaciones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B280" t="str">
            <v>Inversión física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B281" t="str">
            <v>Inversión financiera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B282" t="str">
            <v>Operaciones ajenas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0</v>
          </cell>
          <cell r="X282">
            <v>0</v>
          </cell>
        </row>
        <row r="285">
          <cell r="A285" t="str">
            <v>SONORA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B286" t="str">
            <v>Servicios personales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B287" t="str">
            <v>Materiales y suministros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B288" t="str">
            <v>Servicios generales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B289" t="str">
            <v>Otras erogaciones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B290" t="str">
            <v>Inversión física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X290">
            <v>0</v>
          </cell>
        </row>
        <row r="291">
          <cell r="B291" t="str">
            <v>Inversión financiera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B292" t="str">
            <v>Operaciones ajenas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V292">
            <v>0</v>
          </cell>
          <cell r="W292">
            <v>0</v>
          </cell>
          <cell r="X292">
            <v>0</v>
          </cell>
        </row>
        <row r="295">
          <cell r="A295" t="str">
            <v>TABASCO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B296" t="str">
            <v>Servicios personales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B297" t="str">
            <v>Materiales y suministros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B298" t="str">
            <v>Servicios generales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B299" t="str">
            <v>Otras erogaciones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B300" t="str">
            <v>Inversión física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B301" t="str">
            <v>Inversión financiera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0</v>
          </cell>
          <cell r="W301">
            <v>0</v>
          </cell>
          <cell r="X301">
            <v>0</v>
          </cell>
        </row>
        <row r="302">
          <cell r="B302" t="str">
            <v>Operaciones ajenas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V302">
            <v>0</v>
          </cell>
          <cell r="W302">
            <v>0</v>
          </cell>
          <cell r="X302">
            <v>0</v>
          </cell>
        </row>
        <row r="305">
          <cell r="A305" t="str">
            <v>TAMAULIPAS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B306" t="str">
            <v>Servicios personales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V306">
            <v>0</v>
          </cell>
          <cell r="W306">
            <v>0</v>
          </cell>
          <cell r="X306">
            <v>0</v>
          </cell>
        </row>
        <row r="307">
          <cell r="B307" t="str">
            <v>Materiales y suministros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0</v>
          </cell>
          <cell r="W307">
            <v>0</v>
          </cell>
          <cell r="X307">
            <v>0</v>
          </cell>
        </row>
        <row r="308">
          <cell r="B308" t="str">
            <v>Servicios generales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B309" t="str">
            <v>Otras erogaciones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0</v>
          </cell>
          <cell r="W309">
            <v>0</v>
          </cell>
          <cell r="X309">
            <v>0</v>
          </cell>
        </row>
        <row r="310">
          <cell r="B310" t="str">
            <v>Inversión física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B311" t="str">
            <v>Inversión financiera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B312" t="str">
            <v>Operaciones ajenas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0</v>
          </cell>
          <cell r="W312">
            <v>0</v>
          </cell>
          <cell r="X312">
            <v>0</v>
          </cell>
        </row>
        <row r="315">
          <cell r="A315" t="str">
            <v>TLAXCALA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B316" t="str">
            <v>Servicios personales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0</v>
          </cell>
          <cell r="W316">
            <v>0</v>
          </cell>
          <cell r="X316">
            <v>0</v>
          </cell>
        </row>
        <row r="317">
          <cell r="B317" t="str">
            <v>Materiales y suministros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0</v>
          </cell>
          <cell r="W317">
            <v>0</v>
          </cell>
          <cell r="X317">
            <v>0</v>
          </cell>
        </row>
        <row r="318">
          <cell r="B318" t="str">
            <v>Servicios generales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B319" t="str">
            <v>Otras erogaciones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B320" t="str">
            <v>Inversión física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B321" t="str">
            <v>Inversión financiera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B322" t="str">
            <v>Operaciones ajenas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0</v>
          </cell>
          <cell r="W322">
            <v>0</v>
          </cell>
          <cell r="X322">
            <v>0</v>
          </cell>
        </row>
        <row r="325">
          <cell r="A325" t="str">
            <v>VERACRUZ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  <cell r="X325">
            <v>0</v>
          </cell>
        </row>
        <row r="326">
          <cell r="B326" t="str">
            <v>Servicios personales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0</v>
          </cell>
          <cell r="W326">
            <v>0</v>
          </cell>
          <cell r="X326">
            <v>0</v>
          </cell>
        </row>
        <row r="327">
          <cell r="B327" t="str">
            <v>Materiales y suministros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V327">
            <v>0</v>
          </cell>
          <cell r="W327">
            <v>0</v>
          </cell>
          <cell r="X327">
            <v>0</v>
          </cell>
        </row>
        <row r="328">
          <cell r="B328" t="str">
            <v>Servicios generales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B329" t="str">
            <v>Otras erogaciones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B330" t="str">
            <v>Inversión física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V330">
            <v>0</v>
          </cell>
          <cell r="W330">
            <v>0</v>
          </cell>
          <cell r="X330">
            <v>0</v>
          </cell>
        </row>
        <row r="331">
          <cell r="B331" t="str">
            <v>Inversión financiera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B332" t="str">
            <v>Operaciones ajenas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V332">
            <v>0</v>
          </cell>
          <cell r="W332">
            <v>0</v>
          </cell>
          <cell r="X332">
            <v>0</v>
          </cell>
        </row>
        <row r="335">
          <cell r="A335" t="str">
            <v>YUCATAN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V335">
            <v>0</v>
          </cell>
          <cell r="W335">
            <v>0</v>
          </cell>
          <cell r="X335">
            <v>0</v>
          </cell>
        </row>
        <row r="336">
          <cell r="B336" t="str">
            <v>Servicios personales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0</v>
          </cell>
          <cell r="W336">
            <v>0</v>
          </cell>
          <cell r="X336">
            <v>0</v>
          </cell>
        </row>
        <row r="337">
          <cell r="B337" t="str">
            <v>Materiales y suministros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B338" t="str">
            <v>Servicios generales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B339" t="str">
            <v>Otras erogaciones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B340" t="str">
            <v>Inversión física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B341" t="str">
            <v>Inversión financiera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B342" t="str">
            <v>Operaciones ajenas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0</v>
          </cell>
          <cell r="W342">
            <v>0</v>
          </cell>
          <cell r="X342">
            <v>0</v>
          </cell>
        </row>
        <row r="345">
          <cell r="A345" t="str">
            <v>ZACATECAS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B346" t="str">
            <v>Servicios personales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B347" t="str">
            <v>Materiales y suministros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B348" t="str">
            <v>Servicios generales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B349" t="str">
            <v>Otras erogaciones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B350" t="str">
            <v>Inversión física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B351" t="str">
            <v>Inversión financiera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B352" t="str">
            <v>Operaciones ajenas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V352">
            <v>0</v>
          </cell>
          <cell r="W352">
            <v>0</v>
          </cell>
          <cell r="X352">
            <v>0</v>
          </cell>
        </row>
        <row r="355">
          <cell r="A355" t="str">
            <v>EN EL EXTRANJERO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V355">
            <v>0</v>
          </cell>
          <cell r="W355">
            <v>0</v>
          </cell>
          <cell r="X355">
            <v>0</v>
          </cell>
        </row>
        <row r="356">
          <cell r="B356" t="str">
            <v>Servicios personales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V356">
            <v>0</v>
          </cell>
          <cell r="W356">
            <v>0</v>
          </cell>
          <cell r="X356">
            <v>0</v>
          </cell>
        </row>
        <row r="357">
          <cell r="B357" t="str">
            <v>Materiales y suministros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V357">
            <v>0</v>
          </cell>
          <cell r="W357">
            <v>0</v>
          </cell>
          <cell r="X357">
            <v>0</v>
          </cell>
        </row>
        <row r="358">
          <cell r="B358" t="str">
            <v>Servicios generales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V358">
            <v>0</v>
          </cell>
          <cell r="W358">
            <v>0</v>
          </cell>
          <cell r="X358">
            <v>0</v>
          </cell>
        </row>
        <row r="359">
          <cell r="B359" t="str">
            <v>Otras erogaciones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V359">
            <v>0</v>
          </cell>
          <cell r="W359">
            <v>0</v>
          </cell>
          <cell r="X359">
            <v>0</v>
          </cell>
        </row>
        <row r="360">
          <cell r="B360" t="str">
            <v>Inversión física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V360">
            <v>0</v>
          </cell>
          <cell r="W360">
            <v>0</v>
          </cell>
          <cell r="X360">
            <v>0</v>
          </cell>
        </row>
        <row r="361">
          <cell r="B361" t="str">
            <v>Inversión financiera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V361">
            <v>0</v>
          </cell>
          <cell r="W361">
            <v>0</v>
          </cell>
          <cell r="X361">
            <v>0</v>
          </cell>
        </row>
        <row r="362">
          <cell r="B362" t="str">
            <v>Operaciones ajenas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V362">
            <v>0</v>
          </cell>
          <cell r="W362">
            <v>0</v>
          </cell>
          <cell r="X362">
            <v>0</v>
          </cell>
        </row>
        <row r="365">
          <cell r="A365" t="str">
            <v>SIN DISTRIBUCION GEOGRAFICA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0</v>
          </cell>
          <cell r="W365">
            <v>0</v>
          </cell>
          <cell r="X365">
            <v>0</v>
          </cell>
        </row>
        <row r="366">
          <cell r="B366" t="str">
            <v>Servicios personales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0</v>
          </cell>
          <cell r="W366">
            <v>0</v>
          </cell>
          <cell r="X366">
            <v>0</v>
          </cell>
        </row>
        <row r="367">
          <cell r="B367" t="str">
            <v>Materiales y suministros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V367">
            <v>0</v>
          </cell>
          <cell r="W367">
            <v>0</v>
          </cell>
          <cell r="X367">
            <v>0</v>
          </cell>
        </row>
        <row r="368">
          <cell r="B368" t="str">
            <v>Servicios generales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0</v>
          </cell>
          <cell r="W368">
            <v>0</v>
          </cell>
          <cell r="X368">
            <v>0</v>
          </cell>
        </row>
        <row r="369">
          <cell r="B369" t="str">
            <v>Otras erogaciones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0</v>
          </cell>
          <cell r="W369">
            <v>0</v>
          </cell>
          <cell r="X369">
            <v>0</v>
          </cell>
        </row>
        <row r="370">
          <cell r="B370" t="str">
            <v>Inversión física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0</v>
          </cell>
          <cell r="W370">
            <v>0</v>
          </cell>
          <cell r="X370">
            <v>0</v>
          </cell>
        </row>
        <row r="371">
          <cell r="B371" t="str">
            <v>Inversión financiera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0</v>
          </cell>
          <cell r="W371">
            <v>0</v>
          </cell>
          <cell r="X371">
            <v>0</v>
          </cell>
        </row>
        <row r="372">
          <cell r="B372" t="str">
            <v>Operaciones ajenas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0</v>
          </cell>
          <cell r="W372">
            <v>0</v>
          </cell>
          <cell r="X372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 refreshError="1">
        <row r="1">
          <cell r="A1" t="str">
            <v>CALENDARIO ORIGINAL DE GASTO PROGRAMABLE REGIONAL DE ORGANISMOS Y EMPRESAS DE CONTROL INDIRECTO, 1998</v>
          </cell>
        </row>
        <row r="3">
          <cell r="A3" t="str">
            <v>( Miles de pesos )</v>
          </cell>
        </row>
        <row r="4">
          <cell r="A4" t="str">
            <v xml:space="preserve">CLAVE:  </v>
          </cell>
          <cell r="D4" t="str">
            <v>SECTOR:</v>
          </cell>
          <cell r="W4" t="str">
            <v xml:space="preserve">          Formato  H</v>
          </cell>
          <cell r="Y4" t="str">
            <v xml:space="preserve"> </v>
          </cell>
        </row>
        <row r="5">
          <cell r="A5" t="str">
            <v>ENTIDAD:</v>
          </cell>
        </row>
        <row r="7">
          <cell r="D7" t="str">
            <v>M  E  S  E  S</v>
          </cell>
          <cell r="Q7" t="str">
            <v>TRIMESTRES</v>
          </cell>
          <cell r="V7" t="str">
            <v>SEMESTRES</v>
          </cell>
          <cell r="X7" t="str">
            <v>PROYECTO</v>
          </cell>
        </row>
        <row r="8">
          <cell r="C8" t="str">
            <v>Concepto</v>
          </cell>
          <cell r="D8" t="str">
            <v>Ene</v>
          </cell>
          <cell r="E8" t="str">
            <v>Feb</v>
          </cell>
          <cell r="F8" t="str">
            <v>Mar</v>
          </cell>
          <cell r="G8" t="str">
            <v>Abr</v>
          </cell>
          <cell r="H8" t="str">
            <v>May</v>
          </cell>
          <cell r="I8" t="str">
            <v>Jun</v>
          </cell>
          <cell r="J8" t="str">
            <v>Jul</v>
          </cell>
          <cell r="K8" t="str">
            <v>Ago</v>
          </cell>
          <cell r="L8" t="str">
            <v>Sep</v>
          </cell>
          <cell r="M8" t="str">
            <v>Oct</v>
          </cell>
          <cell r="N8" t="str">
            <v>Nov</v>
          </cell>
          <cell r="O8" t="str">
            <v>Dic</v>
          </cell>
          <cell r="Q8" t="str">
            <v>I</v>
          </cell>
          <cell r="R8" t="str">
            <v>II</v>
          </cell>
          <cell r="S8" t="str">
            <v>III</v>
          </cell>
          <cell r="T8" t="str">
            <v>IV</v>
          </cell>
          <cell r="V8" t="str">
            <v>I</v>
          </cell>
          <cell r="W8" t="str">
            <v>II</v>
          </cell>
          <cell r="X8" t="str">
            <v>ANUAL</v>
          </cell>
          <cell r="Y8" t="str">
            <v xml:space="preserve"> </v>
          </cell>
        </row>
        <row r="9">
          <cell r="Y9" t="str">
            <v xml:space="preserve"> </v>
          </cell>
        </row>
        <row r="12">
          <cell r="C12" t="str">
            <v xml:space="preserve">           TOTAL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V12">
            <v>0</v>
          </cell>
          <cell r="W12">
            <v>0</v>
          </cell>
          <cell r="X12">
            <v>0</v>
          </cell>
          <cell r="Z12">
            <v>0</v>
          </cell>
        </row>
        <row r="14">
          <cell r="B14" t="str">
            <v>Servicios personales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</row>
        <row r="15">
          <cell r="B15" t="str">
            <v>Materiales y suministros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0</v>
          </cell>
          <cell r="W15">
            <v>0</v>
          </cell>
          <cell r="X15">
            <v>0</v>
          </cell>
          <cell r="Z15">
            <v>0</v>
          </cell>
        </row>
        <row r="16">
          <cell r="B16" t="str">
            <v>Servicios generales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</row>
        <row r="17">
          <cell r="B17" t="str">
            <v>Otras erogaciones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Z17">
            <v>0</v>
          </cell>
        </row>
        <row r="18">
          <cell r="B18" t="str">
            <v>Inversión física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</row>
        <row r="19">
          <cell r="B19" t="str">
            <v>Inversión financiera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</row>
        <row r="20">
          <cell r="B20" t="str">
            <v>Operaciones ajenas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</row>
        <row r="22">
          <cell r="A22" t="str">
            <v>EN EL PAIS</v>
          </cell>
        </row>
        <row r="23">
          <cell r="A23" t="str">
            <v>(DISTRIBUIBLE GEOGRAFICAMENTE)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Servicios personales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B25" t="str">
            <v>Materiales y suministros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B26" t="str">
            <v>Servicios generales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B27" t="str">
            <v>Otras erogaciones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B28" t="str">
            <v>Inversión física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B29" t="str">
            <v>Inversión financiera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B30" t="str">
            <v>Operaciones ajenas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  <cell r="W30">
            <v>0</v>
          </cell>
          <cell r="X30">
            <v>0</v>
          </cell>
        </row>
        <row r="33">
          <cell r="A33" t="str">
            <v>AGUASCALIENTES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B34" t="str">
            <v>Servicios personales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B35" t="str">
            <v>Materiales y suministros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B36" t="str">
            <v>Servicios generales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B37" t="str">
            <v>Otras erogaciones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B38" t="str">
            <v>Inversión física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B39" t="str">
            <v>Inversión financiera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B40" t="str">
            <v>Operaciones ajenas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</row>
        <row r="43">
          <cell r="A43" t="str">
            <v>BAJA CALIFORNIA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B44" t="str">
            <v>Servicios personales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B45" t="str">
            <v>Materiales y suministros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B46" t="str">
            <v>Servicios generales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B47" t="str">
            <v>Otras erogaciones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B48" t="str">
            <v>Inversión física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B49" t="str">
            <v>Inversión financiera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B50" t="str">
            <v>Operaciones ajenas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W50">
            <v>0</v>
          </cell>
          <cell r="X50">
            <v>0</v>
          </cell>
        </row>
        <row r="53">
          <cell r="A53" t="str">
            <v>BAJA CALIFORNIA SUR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B54" t="str">
            <v>Servicios personales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Materiales y suministros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B56" t="str">
            <v>Servicios generales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B57" t="str">
            <v>Otras erogaciones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B58" t="str">
            <v>Inversión física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B59" t="str">
            <v>Inversión financiera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B60" t="str">
            <v>Operaciones ajenas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0</v>
          </cell>
          <cell r="W60">
            <v>0</v>
          </cell>
          <cell r="X60">
            <v>0</v>
          </cell>
        </row>
        <row r="63">
          <cell r="A63" t="str">
            <v>CAMPLECHE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B64" t="str">
            <v>Servicios personales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B65" t="str">
            <v>Materiales y suministros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B66" t="str">
            <v>Servicios generales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B67" t="str">
            <v>Otras erogaciones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B68" t="str">
            <v>Inversión física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B69" t="str">
            <v>Inversión financiera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B70" t="str">
            <v>Operaciones ajenas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W70">
            <v>0</v>
          </cell>
          <cell r="X70">
            <v>0</v>
          </cell>
        </row>
        <row r="73">
          <cell r="A73" t="str">
            <v>CHIAPAS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B74" t="str">
            <v>Servicios personales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B75" t="str">
            <v>Materiales y suministros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B76" t="str">
            <v>Servicios generales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B77" t="str">
            <v>Otras erogaciones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B78" t="str">
            <v>Inversión física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B79" t="str">
            <v>Inversión financiera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B80" t="str">
            <v>Operaciones ajenas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W80">
            <v>0</v>
          </cell>
          <cell r="X80">
            <v>0</v>
          </cell>
        </row>
        <row r="83">
          <cell r="A83" t="str">
            <v>CHIHUAHUA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B84" t="str">
            <v>Servicios personales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B85" t="str">
            <v>Materiales y suministros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B86" t="str">
            <v>Servicios generales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B87" t="str">
            <v>Otras erogaciones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B88" t="str">
            <v>Inversión física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B89" t="str">
            <v>Inversión financiera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B90" t="str">
            <v>Operaciones ajenas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W90">
            <v>0</v>
          </cell>
          <cell r="X90">
            <v>0</v>
          </cell>
        </row>
        <row r="93">
          <cell r="A93" t="str">
            <v>COAHUILA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B94" t="str">
            <v>Servicios personales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B95" t="str">
            <v>Materiales y suministros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0</v>
          </cell>
          <cell r="W95">
            <v>0</v>
          </cell>
          <cell r="X95">
            <v>0</v>
          </cell>
        </row>
        <row r="96">
          <cell r="B96" t="str">
            <v>Servicios generales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W96">
            <v>0</v>
          </cell>
          <cell r="X96">
            <v>0</v>
          </cell>
        </row>
        <row r="97">
          <cell r="B97" t="str">
            <v>Otras erogaciones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B98" t="str">
            <v>Inversión física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B99" t="str">
            <v>Inversión financiera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B100" t="str">
            <v>Operaciones ajenas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0</v>
          </cell>
          <cell r="W100">
            <v>0</v>
          </cell>
          <cell r="X100">
            <v>0</v>
          </cell>
        </row>
        <row r="103">
          <cell r="A103" t="str">
            <v>COLIMA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B104" t="str">
            <v>Servicios personales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B105" t="str">
            <v>Materiales y suministros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B106" t="str">
            <v>Servicios generales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B107" t="str">
            <v>Otras erogaciones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B108" t="str">
            <v>Inversión física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B109" t="str">
            <v>Inversión financiera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B110" t="str">
            <v>Operaciones ajenas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V110">
            <v>0</v>
          </cell>
          <cell r="W110">
            <v>0</v>
          </cell>
          <cell r="X110">
            <v>0</v>
          </cell>
        </row>
        <row r="114">
          <cell r="A114" t="str">
            <v>DISTRITO FEDERAL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</row>
        <row r="115">
          <cell r="B115" t="str">
            <v>Servicios personales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</row>
        <row r="116">
          <cell r="B116" t="str">
            <v>Materiales y suministros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</row>
        <row r="117">
          <cell r="B117" t="str">
            <v>Servicios generales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</row>
        <row r="118">
          <cell r="B118" t="str">
            <v>Otras erogaciones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V118">
            <v>0</v>
          </cell>
          <cell r="W118">
            <v>0</v>
          </cell>
          <cell r="X118">
            <v>0</v>
          </cell>
          <cell r="Z118">
            <v>0</v>
          </cell>
        </row>
        <row r="119">
          <cell r="B119" t="str">
            <v>Inversión física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0</v>
          </cell>
          <cell r="W119">
            <v>0</v>
          </cell>
          <cell r="X119">
            <v>0</v>
          </cell>
          <cell r="Z119">
            <v>0</v>
          </cell>
        </row>
        <row r="120">
          <cell r="B120" t="str">
            <v>Inversión financiera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0</v>
          </cell>
          <cell r="W120">
            <v>0</v>
          </cell>
          <cell r="X120">
            <v>0</v>
          </cell>
          <cell r="Z120">
            <v>0</v>
          </cell>
        </row>
        <row r="121">
          <cell r="B121" t="str">
            <v>Operaciones ajenas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0</v>
          </cell>
          <cell r="W121">
            <v>0</v>
          </cell>
          <cell r="X121">
            <v>0</v>
          </cell>
          <cell r="Z121">
            <v>0</v>
          </cell>
        </row>
        <row r="124">
          <cell r="A124" t="str">
            <v>DURANGO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B125" t="str">
            <v>Servicios personales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B126" t="str">
            <v>Materiales y suministros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B127" t="str">
            <v>Servicios generales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B128" t="str">
            <v>Otras erogaciones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B129" t="str">
            <v>Inversión física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0</v>
          </cell>
          <cell r="W129">
            <v>0</v>
          </cell>
          <cell r="X129">
            <v>0</v>
          </cell>
        </row>
        <row r="130">
          <cell r="B130" t="str">
            <v>Inversión financiera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V130">
            <v>0</v>
          </cell>
          <cell r="W130">
            <v>0</v>
          </cell>
          <cell r="X130">
            <v>0</v>
          </cell>
        </row>
        <row r="131">
          <cell r="B131" t="str">
            <v>Operaciones ajenas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0</v>
          </cell>
          <cell r="W131">
            <v>0</v>
          </cell>
          <cell r="X131">
            <v>0</v>
          </cell>
        </row>
        <row r="134">
          <cell r="A134" t="str">
            <v>ESTADO DE MEXICO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B135" t="str">
            <v>Servicios personales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B136" t="str">
            <v>Materiales y suministros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B137" t="str">
            <v>Servicios generales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B138" t="str">
            <v>Otras erogaciones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B139" t="str">
            <v>Inversión física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0</v>
          </cell>
          <cell r="W139">
            <v>0</v>
          </cell>
          <cell r="X139">
            <v>0</v>
          </cell>
        </row>
        <row r="140">
          <cell r="B140" t="str">
            <v>Inversión financiera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B141" t="str">
            <v>Operaciones ajenas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V141">
            <v>0</v>
          </cell>
          <cell r="W141">
            <v>0</v>
          </cell>
          <cell r="X141">
            <v>0</v>
          </cell>
        </row>
        <row r="144">
          <cell r="A144" t="str">
            <v>GUANAJUATO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B145" t="str">
            <v>Servicios personales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B146" t="str">
            <v>Materiales y suministros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W146">
            <v>0</v>
          </cell>
          <cell r="X146">
            <v>0</v>
          </cell>
        </row>
        <row r="147">
          <cell r="B147" t="str">
            <v>Servicios generales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B148" t="str">
            <v>Otras erogaciones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B149" t="str">
            <v>Inversión física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B150" t="str">
            <v>Inversión financiera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B151" t="str">
            <v>Operaciones ajenas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V151">
            <v>0</v>
          </cell>
          <cell r="W151">
            <v>0</v>
          </cell>
          <cell r="X151">
            <v>0</v>
          </cell>
        </row>
        <row r="154">
          <cell r="A154" t="str">
            <v>GUERRERO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B155" t="str">
            <v>Servicios personales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V155">
            <v>0</v>
          </cell>
          <cell r="W155">
            <v>0</v>
          </cell>
          <cell r="X155">
            <v>0</v>
          </cell>
        </row>
        <row r="156">
          <cell r="B156" t="str">
            <v>Materiales y suministros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0</v>
          </cell>
          <cell r="W156">
            <v>0</v>
          </cell>
          <cell r="X156">
            <v>0</v>
          </cell>
        </row>
        <row r="157">
          <cell r="B157" t="str">
            <v>Servicios generales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</v>
          </cell>
          <cell r="X157">
            <v>0</v>
          </cell>
        </row>
        <row r="158">
          <cell r="B158" t="str">
            <v>Otras erogaciones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B159" t="str">
            <v>Inversión física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B160" t="str">
            <v>Inversión financiera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0</v>
          </cell>
          <cell r="W160">
            <v>0</v>
          </cell>
          <cell r="X160">
            <v>0</v>
          </cell>
        </row>
        <row r="161">
          <cell r="B161" t="str">
            <v>Operaciones ajenas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V161">
            <v>0</v>
          </cell>
          <cell r="W161">
            <v>0</v>
          </cell>
          <cell r="X161">
            <v>0</v>
          </cell>
        </row>
        <row r="164">
          <cell r="A164" t="str">
            <v>HIDALGO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0</v>
          </cell>
          <cell r="W164">
            <v>0</v>
          </cell>
          <cell r="X164">
            <v>0</v>
          </cell>
        </row>
        <row r="165">
          <cell r="B165" t="str">
            <v>Servicios personales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B166" t="str">
            <v>Materiales y suministros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</v>
          </cell>
          <cell r="X166">
            <v>0</v>
          </cell>
        </row>
        <row r="167">
          <cell r="B167" t="str">
            <v>Servicios generales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V167">
            <v>0</v>
          </cell>
          <cell r="W167">
            <v>0</v>
          </cell>
          <cell r="X167">
            <v>0</v>
          </cell>
        </row>
        <row r="168">
          <cell r="B168" t="str">
            <v>Otras erogaciones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0</v>
          </cell>
          <cell r="W168">
            <v>0</v>
          </cell>
          <cell r="X168">
            <v>0</v>
          </cell>
        </row>
        <row r="169">
          <cell r="B169" t="str">
            <v>Inversión física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B170" t="str">
            <v>Inversión financiera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</v>
          </cell>
          <cell r="X170">
            <v>0</v>
          </cell>
        </row>
        <row r="171">
          <cell r="B171" t="str">
            <v>Operaciones ajenas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</v>
          </cell>
          <cell r="X171">
            <v>0</v>
          </cell>
        </row>
        <row r="174">
          <cell r="A174" t="str">
            <v>JALISCO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</v>
          </cell>
          <cell r="X174">
            <v>0</v>
          </cell>
        </row>
        <row r="175">
          <cell r="B175" t="str">
            <v>Servicios personales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</v>
          </cell>
          <cell r="X175">
            <v>0</v>
          </cell>
        </row>
        <row r="176">
          <cell r="B176" t="str">
            <v>Materiales y suministros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</v>
          </cell>
          <cell r="X176">
            <v>0</v>
          </cell>
        </row>
        <row r="177">
          <cell r="B177" t="str">
            <v>Servicios generales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</v>
          </cell>
          <cell r="X177">
            <v>0</v>
          </cell>
        </row>
        <row r="178">
          <cell r="B178" t="str">
            <v>Otras erogaciones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B179" t="str">
            <v>Inversión física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B180" t="str">
            <v>Inversión financiera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B181" t="str">
            <v>Operaciones ajenas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</v>
          </cell>
          <cell r="X181">
            <v>0</v>
          </cell>
        </row>
        <row r="184">
          <cell r="A184" t="str">
            <v>MICHOACAN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B185" t="str">
            <v>Servicios personales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B186" t="str">
            <v>Materiales y suministros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B187" t="str">
            <v>Servicios generales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V187">
            <v>0</v>
          </cell>
          <cell r="W187">
            <v>0</v>
          </cell>
          <cell r="X187">
            <v>0</v>
          </cell>
        </row>
        <row r="188">
          <cell r="B188" t="str">
            <v>Otras erogaciones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B189" t="str">
            <v>Inversión física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B190" t="str">
            <v>Inversión financiera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B191" t="str">
            <v>Operaciones ajenas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0</v>
          </cell>
          <cell r="W191">
            <v>0</v>
          </cell>
          <cell r="X191">
            <v>0</v>
          </cell>
        </row>
        <row r="194">
          <cell r="A194" t="str">
            <v>MORELOS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B195" t="str">
            <v>Servicios personales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B196" t="str">
            <v>Materiales y suministros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B197" t="str">
            <v>Servicios generales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B198" t="str">
            <v>Otras erogaciones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B199" t="str">
            <v>Inversión física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B200" t="str">
            <v>Inversión financiera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B201" t="str">
            <v>Operaciones ajenas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V201">
            <v>0</v>
          </cell>
          <cell r="W201">
            <v>0</v>
          </cell>
          <cell r="X201">
            <v>0</v>
          </cell>
        </row>
        <row r="204">
          <cell r="A204" t="str">
            <v>NAYARIT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B205" t="str">
            <v>Servicios personales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B206" t="str">
            <v>Materiales y suministros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B207" t="str">
            <v>Servicios generales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B208" t="str">
            <v>Otras erogaciones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B209" t="str">
            <v>Inversión física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B210" t="str">
            <v>Inversión financiera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B211" t="str">
            <v>Operaciones ajenas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V211">
            <v>0</v>
          </cell>
          <cell r="W211">
            <v>0</v>
          </cell>
          <cell r="X211">
            <v>0</v>
          </cell>
        </row>
        <row r="215">
          <cell r="A215" t="str">
            <v>NUEVO LEON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B216" t="str">
            <v>Servicios personales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B217" t="str">
            <v>Materiales y suministros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B218" t="str">
            <v>Servicios generales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B219" t="str">
            <v>Otras erogaciones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B220" t="str">
            <v>Inversión física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B221" t="str">
            <v>Inversión financiera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B222" t="str">
            <v>Operaciones ajenas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V222">
            <v>0</v>
          </cell>
          <cell r="W222">
            <v>0</v>
          </cell>
          <cell r="X222">
            <v>0</v>
          </cell>
        </row>
        <row r="225">
          <cell r="A225" t="str">
            <v>OAXACA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B226" t="str">
            <v>Servicios personales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B227" t="str">
            <v>Materiales y suministros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B228" t="str">
            <v>Servicios generales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B229" t="str">
            <v>Otras erogaciones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B230" t="str">
            <v>Inversión física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B231" t="str">
            <v>Inversión financiera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B232" t="str">
            <v>Operaciones ajenas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0</v>
          </cell>
          <cell r="W232">
            <v>0</v>
          </cell>
          <cell r="X232">
            <v>0</v>
          </cell>
        </row>
        <row r="235">
          <cell r="A235" t="str">
            <v>PUEBLA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B236" t="str">
            <v>Servicios personales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B237" t="str">
            <v>Materiales y suministros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B238" t="str">
            <v>Servicios generales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B239" t="str">
            <v>Otras erogaciones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B240" t="str">
            <v>Inversión física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B241" t="str">
            <v>Inversión financiera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B242" t="str">
            <v>Operaciones ajenas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0</v>
          </cell>
          <cell r="W242">
            <v>0</v>
          </cell>
          <cell r="X242">
            <v>0</v>
          </cell>
        </row>
        <row r="245">
          <cell r="A245" t="str">
            <v>QUERETARO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B246" t="str">
            <v>Servicios personales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B247" t="str">
            <v>Materiales y suministros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B248" t="str">
            <v>Servicios generales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B249" t="str">
            <v>Otras erogaciones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B250" t="str">
            <v>Inversión física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B251" t="str">
            <v>Inversión financiera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B252" t="str">
            <v>Operaciones ajenas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V252">
            <v>0</v>
          </cell>
          <cell r="W252">
            <v>0</v>
          </cell>
          <cell r="X252">
            <v>0</v>
          </cell>
        </row>
        <row r="255">
          <cell r="A255" t="str">
            <v>QUINTANA ROO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B256" t="str">
            <v>Servicios personales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0</v>
          </cell>
          <cell r="W256">
            <v>0</v>
          </cell>
          <cell r="X256">
            <v>0</v>
          </cell>
        </row>
        <row r="257">
          <cell r="B257" t="str">
            <v>Materiales y suministros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B258" t="str">
            <v>Servicios generales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0</v>
          </cell>
          <cell r="W258">
            <v>0</v>
          </cell>
          <cell r="X258">
            <v>0</v>
          </cell>
        </row>
        <row r="259">
          <cell r="B259" t="str">
            <v>Otras erogaciones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B260" t="str">
            <v>Inversión física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B261" t="str">
            <v>Inversión financiera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V261">
            <v>0</v>
          </cell>
          <cell r="W261">
            <v>0</v>
          </cell>
          <cell r="X261">
            <v>0</v>
          </cell>
        </row>
        <row r="262">
          <cell r="B262" t="str">
            <v>Operaciones ajenas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V262">
            <v>0</v>
          </cell>
          <cell r="W262">
            <v>0</v>
          </cell>
          <cell r="X262">
            <v>0</v>
          </cell>
        </row>
        <row r="265">
          <cell r="A265" t="str">
            <v>SAN LUIS POTOSI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0</v>
          </cell>
          <cell r="W265">
            <v>0</v>
          </cell>
          <cell r="X265">
            <v>0</v>
          </cell>
        </row>
        <row r="266">
          <cell r="B266" t="str">
            <v>Servicios personales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B267" t="str">
            <v>Materiales y suministros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B268" t="str">
            <v>Servicios generales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B269" t="str">
            <v>Otras erogaciones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B270" t="str">
            <v>Inversión física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B271" t="str">
            <v>Inversión financiera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B272" t="str">
            <v>Operaciones ajenas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0</v>
          </cell>
          <cell r="X272">
            <v>0</v>
          </cell>
        </row>
        <row r="275">
          <cell r="A275" t="str">
            <v>SINALOA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B276" t="str">
            <v>Servicios personales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B277" t="str">
            <v>Materiales y suministros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B278" t="str">
            <v>Servicios generales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B279" t="str">
            <v>Otras erogaciones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B280" t="str">
            <v>Inversión física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B281" t="str">
            <v>Inversión financiera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B282" t="str">
            <v>Operaciones ajenas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0</v>
          </cell>
          <cell r="X282">
            <v>0</v>
          </cell>
        </row>
        <row r="285">
          <cell r="A285" t="str">
            <v>SONORA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B286" t="str">
            <v>Servicios personales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B287" t="str">
            <v>Materiales y suministros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B288" t="str">
            <v>Servicios generales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B289" t="str">
            <v>Otras erogaciones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B290" t="str">
            <v>Inversión física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X290">
            <v>0</v>
          </cell>
        </row>
        <row r="291">
          <cell r="B291" t="str">
            <v>Inversión financiera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B292" t="str">
            <v>Operaciones ajenas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V292">
            <v>0</v>
          </cell>
          <cell r="W292">
            <v>0</v>
          </cell>
          <cell r="X292">
            <v>0</v>
          </cell>
        </row>
        <row r="295">
          <cell r="A295" t="str">
            <v>TABASCO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B296" t="str">
            <v>Servicios personales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B297" t="str">
            <v>Materiales y suministros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B298" t="str">
            <v>Servicios generales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B299" t="str">
            <v>Otras erogaciones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B300" t="str">
            <v>Inversión física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B301" t="str">
            <v>Inversión financiera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0</v>
          </cell>
          <cell r="W301">
            <v>0</v>
          </cell>
          <cell r="X301">
            <v>0</v>
          </cell>
        </row>
        <row r="302">
          <cell r="B302" t="str">
            <v>Operaciones ajenas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V302">
            <v>0</v>
          </cell>
          <cell r="W302">
            <v>0</v>
          </cell>
          <cell r="X302">
            <v>0</v>
          </cell>
        </row>
        <row r="305">
          <cell r="A305" t="str">
            <v>TAMAULIPAS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B306" t="str">
            <v>Servicios personales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V306">
            <v>0</v>
          </cell>
          <cell r="W306">
            <v>0</v>
          </cell>
          <cell r="X306">
            <v>0</v>
          </cell>
        </row>
        <row r="307">
          <cell r="B307" t="str">
            <v>Materiales y suministros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0</v>
          </cell>
          <cell r="W307">
            <v>0</v>
          </cell>
          <cell r="X307">
            <v>0</v>
          </cell>
        </row>
        <row r="308">
          <cell r="B308" t="str">
            <v>Servicios generales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B309" t="str">
            <v>Otras erogaciones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0</v>
          </cell>
          <cell r="W309">
            <v>0</v>
          </cell>
          <cell r="X309">
            <v>0</v>
          </cell>
        </row>
        <row r="310">
          <cell r="B310" t="str">
            <v>Inversión física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B311" t="str">
            <v>Inversión financiera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B312" t="str">
            <v>Operaciones ajenas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0</v>
          </cell>
          <cell r="W312">
            <v>0</v>
          </cell>
          <cell r="X312">
            <v>0</v>
          </cell>
        </row>
        <row r="315">
          <cell r="A315" t="str">
            <v>TLAXCALA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B316" t="str">
            <v>Servicios personales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0</v>
          </cell>
          <cell r="W316">
            <v>0</v>
          </cell>
          <cell r="X316">
            <v>0</v>
          </cell>
        </row>
        <row r="317">
          <cell r="B317" t="str">
            <v>Materiales y suministros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0</v>
          </cell>
          <cell r="W317">
            <v>0</v>
          </cell>
          <cell r="X317">
            <v>0</v>
          </cell>
        </row>
        <row r="318">
          <cell r="B318" t="str">
            <v>Servicios generales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B319" t="str">
            <v>Otras erogaciones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B320" t="str">
            <v>Inversión física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B321" t="str">
            <v>Inversión financiera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B322" t="str">
            <v>Operaciones ajenas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0</v>
          </cell>
          <cell r="W322">
            <v>0</v>
          </cell>
          <cell r="X322">
            <v>0</v>
          </cell>
        </row>
        <row r="325">
          <cell r="A325" t="str">
            <v>VERACRUZ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  <cell r="X325">
            <v>0</v>
          </cell>
        </row>
        <row r="326">
          <cell r="B326" t="str">
            <v>Servicios personales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0</v>
          </cell>
          <cell r="W326">
            <v>0</v>
          </cell>
          <cell r="X326">
            <v>0</v>
          </cell>
        </row>
        <row r="327">
          <cell r="B327" t="str">
            <v>Materiales y suministros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V327">
            <v>0</v>
          </cell>
          <cell r="W327">
            <v>0</v>
          </cell>
          <cell r="X327">
            <v>0</v>
          </cell>
        </row>
        <row r="328">
          <cell r="B328" t="str">
            <v>Servicios generales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B329" t="str">
            <v>Otras erogaciones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B330" t="str">
            <v>Inversión física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V330">
            <v>0</v>
          </cell>
          <cell r="W330">
            <v>0</v>
          </cell>
          <cell r="X330">
            <v>0</v>
          </cell>
        </row>
        <row r="331">
          <cell r="B331" t="str">
            <v>Inversión financiera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B332" t="str">
            <v>Operaciones ajenas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V332">
            <v>0</v>
          </cell>
          <cell r="W332">
            <v>0</v>
          </cell>
          <cell r="X332">
            <v>0</v>
          </cell>
        </row>
        <row r="335">
          <cell r="A335" t="str">
            <v>YUCATAN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V335">
            <v>0</v>
          </cell>
          <cell r="W335">
            <v>0</v>
          </cell>
          <cell r="X335">
            <v>0</v>
          </cell>
        </row>
        <row r="336">
          <cell r="B336" t="str">
            <v>Servicios personales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0</v>
          </cell>
          <cell r="W336">
            <v>0</v>
          </cell>
          <cell r="X336">
            <v>0</v>
          </cell>
        </row>
        <row r="337">
          <cell r="B337" t="str">
            <v>Materiales y suministros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B338" t="str">
            <v>Servicios generales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B339" t="str">
            <v>Otras erogaciones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B340" t="str">
            <v>Inversión física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B341" t="str">
            <v>Inversión financiera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B342" t="str">
            <v>Operaciones ajenas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0</v>
          </cell>
          <cell r="W342">
            <v>0</v>
          </cell>
          <cell r="X342">
            <v>0</v>
          </cell>
        </row>
        <row r="345">
          <cell r="A345" t="str">
            <v>ZACATECAS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B346" t="str">
            <v>Servicios personales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B347" t="str">
            <v>Materiales y suministros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B348" t="str">
            <v>Servicios generales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B349" t="str">
            <v>Otras erogaciones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B350" t="str">
            <v>Inversión física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B351" t="str">
            <v>Inversión financiera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B352" t="str">
            <v>Operaciones ajenas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V352">
            <v>0</v>
          </cell>
          <cell r="W352">
            <v>0</v>
          </cell>
          <cell r="X352">
            <v>0</v>
          </cell>
        </row>
        <row r="355">
          <cell r="A355" t="str">
            <v>EN EL EXTRANJERO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V355">
            <v>0</v>
          </cell>
          <cell r="W355">
            <v>0</v>
          </cell>
          <cell r="X355">
            <v>0</v>
          </cell>
        </row>
        <row r="356">
          <cell r="B356" t="str">
            <v>Servicios personales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V356">
            <v>0</v>
          </cell>
          <cell r="W356">
            <v>0</v>
          </cell>
          <cell r="X356">
            <v>0</v>
          </cell>
        </row>
        <row r="357">
          <cell r="B357" t="str">
            <v>Materiales y suministros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V357">
            <v>0</v>
          </cell>
          <cell r="W357">
            <v>0</v>
          </cell>
          <cell r="X357">
            <v>0</v>
          </cell>
        </row>
        <row r="358">
          <cell r="B358" t="str">
            <v>Servicios generales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V358">
            <v>0</v>
          </cell>
          <cell r="W358">
            <v>0</v>
          </cell>
          <cell r="X358">
            <v>0</v>
          </cell>
        </row>
        <row r="359">
          <cell r="B359" t="str">
            <v>Otras erogaciones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V359">
            <v>0</v>
          </cell>
          <cell r="W359">
            <v>0</v>
          </cell>
          <cell r="X359">
            <v>0</v>
          </cell>
        </row>
        <row r="360">
          <cell r="B360" t="str">
            <v>Inversión física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V360">
            <v>0</v>
          </cell>
          <cell r="W360">
            <v>0</v>
          </cell>
          <cell r="X360">
            <v>0</v>
          </cell>
        </row>
        <row r="361">
          <cell r="B361" t="str">
            <v>Inversión financiera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V361">
            <v>0</v>
          </cell>
          <cell r="W361">
            <v>0</v>
          </cell>
          <cell r="X361">
            <v>0</v>
          </cell>
        </row>
        <row r="362">
          <cell r="B362" t="str">
            <v>Operaciones ajenas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V362">
            <v>0</v>
          </cell>
          <cell r="W362">
            <v>0</v>
          </cell>
          <cell r="X362">
            <v>0</v>
          </cell>
        </row>
        <row r="365">
          <cell r="A365" t="str">
            <v>SIN DISTRIBUCION GEOGRAFICA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0</v>
          </cell>
          <cell r="W365">
            <v>0</v>
          </cell>
          <cell r="X365">
            <v>0</v>
          </cell>
        </row>
        <row r="366">
          <cell r="B366" t="str">
            <v>Servicios personales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0</v>
          </cell>
          <cell r="W366">
            <v>0</v>
          </cell>
          <cell r="X366">
            <v>0</v>
          </cell>
        </row>
        <row r="367">
          <cell r="B367" t="str">
            <v>Materiales y suministros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V367">
            <v>0</v>
          </cell>
          <cell r="W367">
            <v>0</v>
          </cell>
          <cell r="X367">
            <v>0</v>
          </cell>
        </row>
        <row r="368">
          <cell r="B368" t="str">
            <v>Servicios generales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0</v>
          </cell>
          <cell r="W368">
            <v>0</v>
          </cell>
          <cell r="X368">
            <v>0</v>
          </cell>
        </row>
        <row r="369">
          <cell r="B369" t="str">
            <v>Otras erogaciones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0</v>
          </cell>
          <cell r="W369">
            <v>0</v>
          </cell>
          <cell r="X369">
            <v>0</v>
          </cell>
        </row>
        <row r="370">
          <cell r="B370" t="str">
            <v>Inversión física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0</v>
          </cell>
          <cell r="W370">
            <v>0</v>
          </cell>
          <cell r="X370">
            <v>0</v>
          </cell>
        </row>
        <row r="371">
          <cell r="B371" t="str">
            <v>Inversión financiera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0</v>
          </cell>
          <cell r="W371">
            <v>0</v>
          </cell>
          <cell r="X371">
            <v>0</v>
          </cell>
        </row>
        <row r="372">
          <cell r="B372" t="str">
            <v>Operaciones ajenas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0</v>
          </cell>
          <cell r="W372">
            <v>0</v>
          </cell>
          <cell r="X372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>
        <row r="1">
          <cell r="A1" t="str">
            <v>CALENDARIO ORIGINAL DE GASTO PROGRAMABLE REGIONAL DE ORGANISMOS Y EMPRESAS DE CONTROL INDIRECTO, 1998</v>
          </cell>
        </row>
        <row r="3">
          <cell r="A3" t="str">
            <v>( Miles de pesos )</v>
          </cell>
        </row>
        <row r="4">
          <cell r="A4" t="str">
            <v xml:space="preserve">CLAVE:  </v>
          </cell>
          <cell r="D4" t="str">
            <v>SECTOR:</v>
          </cell>
          <cell r="W4" t="str">
            <v xml:space="preserve">          Formato  H</v>
          </cell>
          <cell r="Y4" t="str">
            <v xml:space="preserve"> </v>
          </cell>
        </row>
        <row r="5">
          <cell r="A5" t="str">
            <v>ENTIDAD:</v>
          </cell>
        </row>
        <row r="7">
          <cell r="D7" t="str">
            <v>M  E  S  E  S</v>
          </cell>
          <cell r="Q7" t="str">
            <v>TRIMESTRES</v>
          </cell>
          <cell r="V7" t="str">
            <v>SEMESTRES</v>
          </cell>
          <cell r="X7" t="str">
            <v>PROYECTO</v>
          </cell>
        </row>
        <row r="8">
          <cell r="C8" t="str">
            <v>Concepto</v>
          </cell>
          <cell r="D8" t="str">
            <v>Ene</v>
          </cell>
          <cell r="E8" t="str">
            <v>Feb</v>
          </cell>
          <cell r="F8" t="str">
            <v>Mar</v>
          </cell>
          <cell r="G8" t="str">
            <v>Abr</v>
          </cell>
          <cell r="H8" t="str">
            <v>May</v>
          </cell>
          <cell r="I8" t="str">
            <v>Jun</v>
          </cell>
          <cell r="J8" t="str">
            <v>Jul</v>
          </cell>
          <cell r="K8" t="str">
            <v>Ago</v>
          </cell>
          <cell r="L8" t="str">
            <v>Sep</v>
          </cell>
          <cell r="M8" t="str">
            <v>Oct</v>
          </cell>
          <cell r="N8" t="str">
            <v>Nov</v>
          </cell>
          <cell r="O8" t="str">
            <v>Dic</v>
          </cell>
          <cell r="Q8" t="str">
            <v>I</v>
          </cell>
          <cell r="R8" t="str">
            <v>II</v>
          </cell>
          <cell r="S8" t="str">
            <v>III</v>
          </cell>
          <cell r="T8" t="str">
            <v>IV</v>
          </cell>
          <cell r="V8" t="str">
            <v>I</v>
          </cell>
          <cell r="W8" t="str">
            <v>II</v>
          </cell>
          <cell r="X8" t="str">
            <v>ANUAL</v>
          </cell>
          <cell r="Y8" t="str">
            <v xml:space="preserve"> </v>
          </cell>
        </row>
        <row r="9">
          <cell r="Y9" t="str">
            <v xml:space="preserve"> </v>
          </cell>
        </row>
        <row r="12">
          <cell r="C12" t="str">
            <v xml:space="preserve">           TOTAL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V12">
            <v>0</v>
          </cell>
          <cell r="W12">
            <v>0</v>
          </cell>
          <cell r="X12">
            <v>0</v>
          </cell>
          <cell r="Z12">
            <v>0</v>
          </cell>
        </row>
        <row r="14">
          <cell r="B14" t="str">
            <v>Servicios personales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</row>
        <row r="15">
          <cell r="B15" t="str">
            <v>Materiales y suministros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0</v>
          </cell>
          <cell r="W15">
            <v>0</v>
          </cell>
          <cell r="X15">
            <v>0</v>
          </cell>
          <cell r="Z15">
            <v>0</v>
          </cell>
        </row>
        <row r="16">
          <cell r="B16" t="str">
            <v>Servicios generales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</row>
        <row r="17">
          <cell r="B17" t="str">
            <v>Otras erogaciones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Z17">
            <v>0</v>
          </cell>
        </row>
        <row r="18">
          <cell r="B18" t="str">
            <v>Inversión física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</row>
        <row r="19">
          <cell r="B19" t="str">
            <v>Inversión financiera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</row>
        <row r="20">
          <cell r="B20" t="str">
            <v>Operaciones ajenas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</row>
        <row r="22">
          <cell r="A22" t="str">
            <v>EN EL PAIS</v>
          </cell>
        </row>
        <row r="23">
          <cell r="A23" t="str">
            <v>(DISTRIBUIBLE GEOGRAFICAMENTE)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Servicios personales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B25" t="str">
            <v>Materiales y suministros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B26" t="str">
            <v>Servicios generales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B27" t="str">
            <v>Otras erogaciones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B28" t="str">
            <v>Inversión física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B29" t="str">
            <v>Inversión financiera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B30" t="str">
            <v>Operaciones ajenas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  <cell r="W30">
            <v>0</v>
          </cell>
          <cell r="X30">
            <v>0</v>
          </cell>
        </row>
        <row r="33">
          <cell r="A33" t="str">
            <v>AGUASCALIENTES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B34" t="str">
            <v>Servicios personales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B35" t="str">
            <v>Materiales y suministros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B36" t="str">
            <v>Servicios generales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B37" t="str">
            <v>Otras erogaciones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B38" t="str">
            <v>Inversión física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B39" t="str">
            <v>Inversión financiera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B40" t="str">
            <v>Operaciones ajenas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</row>
        <row r="43">
          <cell r="A43" t="str">
            <v>BAJA CALIFORNIA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B44" t="str">
            <v>Servicios personales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B45" t="str">
            <v>Materiales y suministros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B46" t="str">
            <v>Servicios generales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B47" t="str">
            <v>Otras erogaciones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B48" t="str">
            <v>Inversión física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B49" t="str">
            <v>Inversión financiera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B50" t="str">
            <v>Operaciones ajenas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W50">
            <v>0</v>
          </cell>
          <cell r="X50">
            <v>0</v>
          </cell>
        </row>
        <row r="53">
          <cell r="A53" t="str">
            <v>BAJA CALIFORNIA SUR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B54" t="str">
            <v>Servicios personales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Materiales y suministros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B56" t="str">
            <v>Servicios generales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B57" t="str">
            <v>Otras erogaciones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B58" t="str">
            <v>Inversión física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B59" t="str">
            <v>Inversión financiera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B60" t="str">
            <v>Operaciones ajenas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0</v>
          </cell>
          <cell r="W60">
            <v>0</v>
          </cell>
          <cell r="X60">
            <v>0</v>
          </cell>
        </row>
        <row r="63">
          <cell r="A63" t="str">
            <v>CAMPLECHE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B64" t="str">
            <v>Servicios personales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B65" t="str">
            <v>Materiales y suministros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B66" t="str">
            <v>Servicios generales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B67" t="str">
            <v>Otras erogaciones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B68" t="str">
            <v>Inversión física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B69" t="str">
            <v>Inversión financiera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B70" t="str">
            <v>Operaciones ajenas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W70">
            <v>0</v>
          </cell>
          <cell r="X70">
            <v>0</v>
          </cell>
        </row>
        <row r="73">
          <cell r="A73" t="str">
            <v>CHIAPAS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B74" t="str">
            <v>Servicios personales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B75" t="str">
            <v>Materiales y suministros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B76" t="str">
            <v>Servicios generales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B77" t="str">
            <v>Otras erogaciones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B78" t="str">
            <v>Inversión física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B79" t="str">
            <v>Inversión financiera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B80" t="str">
            <v>Operaciones ajenas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W80">
            <v>0</v>
          </cell>
          <cell r="X80">
            <v>0</v>
          </cell>
        </row>
        <row r="83">
          <cell r="A83" t="str">
            <v>CHIHUAHUA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B84" t="str">
            <v>Servicios personales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B85" t="str">
            <v>Materiales y suministros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B86" t="str">
            <v>Servicios generales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B87" t="str">
            <v>Otras erogaciones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B88" t="str">
            <v>Inversión física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B89" t="str">
            <v>Inversión financiera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B90" t="str">
            <v>Operaciones ajenas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W90">
            <v>0</v>
          </cell>
          <cell r="X90">
            <v>0</v>
          </cell>
        </row>
        <row r="93">
          <cell r="A93" t="str">
            <v>COAHUILA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B94" t="str">
            <v>Servicios personales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B95" t="str">
            <v>Materiales y suministros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0</v>
          </cell>
          <cell r="W95">
            <v>0</v>
          </cell>
          <cell r="X95">
            <v>0</v>
          </cell>
        </row>
        <row r="96">
          <cell r="B96" t="str">
            <v>Servicios generales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W96">
            <v>0</v>
          </cell>
          <cell r="X96">
            <v>0</v>
          </cell>
        </row>
        <row r="97">
          <cell r="B97" t="str">
            <v>Otras erogaciones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B98" t="str">
            <v>Inversión física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B99" t="str">
            <v>Inversión financiera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B100" t="str">
            <v>Operaciones ajenas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0</v>
          </cell>
          <cell r="W100">
            <v>0</v>
          </cell>
          <cell r="X100">
            <v>0</v>
          </cell>
        </row>
        <row r="103">
          <cell r="A103" t="str">
            <v>COLIMA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B104" t="str">
            <v>Servicios personales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B105" t="str">
            <v>Materiales y suministros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B106" t="str">
            <v>Servicios generales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B107" t="str">
            <v>Otras erogaciones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B108" t="str">
            <v>Inversión física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B109" t="str">
            <v>Inversión financiera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B110" t="str">
            <v>Operaciones ajenas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V110">
            <v>0</v>
          </cell>
          <cell r="W110">
            <v>0</v>
          </cell>
          <cell r="X110">
            <v>0</v>
          </cell>
        </row>
        <row r="114">
          <cell r="A114" t="str">
            <v>DISTRITO FEDERAL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</row>
        <row r="115">
          <cell r="B115" t="str">
            <v>Servicios personales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</row>
        <row r="116">
          <cell r="B116" t="str">
            <v>Materiales y suministros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</row>
        <row r="117">
          <cell r="B117" t="str">
            <v>Servicios generales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</row>
        <row r="118">
          <cell r="B118" t="str">
            <v>Otras erogaciones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V118">
            <v>0</v>
          </cell>
          <cell r="W118">
            <v>0</v>
          </cell>
          <cell r="X118">
            <v>0</v>
          </cell>
          <cell r="Z118">
            <v>0</v>
          </cell>
        </row>
        <row r="119">
          <cell r="B119" t="str">
            <v>Inversión física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0</v>
          </cell>
          <cell r="W119">
            <v>0</v>
          </cell>
          <cell r="X119">
            <v>0</v>
          </cell>
          <cell r="Z119">
            <v>0</v>
          </cell>
        </row>
        <row r="120">
          <cell r="B120" t="str">
            <v>Inversión financiera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0</v>
          </cell>
          <cell r="W120">
            <v>0</v>
          </cell>
          <cell r="X120">
            <v>0</v>
          </cell>
          <cell r="Z120">
            <v>0</v>
          </cell>
        </row>
        <row r="121">
          <cell r="B121" t="str">
            <v>Operaciones ajenas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0</v>
          </cell>
          <cell r="W121">
            <v>0</v>
          </cell>
          <cell r="X121">
            <v>0</v>
          </cell>
          <cell r="Z121">
            <v>0</v>
          </cell>
        </row>
        <row r="124">
          <cell r="A124" t="str">
            <v>DURANGO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B125" t="str">
            <v>Servicios personales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B126" t="str">
            <v>Materiales y suministros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B127" t="str">
            <v>Servicios generales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B128" t="str">
            <v>Otras erogaciones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B129" t="str">
            <v>Inversión física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0</v>
          </cell>
          <cell r="W129">
            <v>0</v>
          </cell>
          <cell r="X129">
            <v>0</v>
          </cell>
        </row>
        <row r="130">
          <cell r="B130" t="str">
            <v>Inversión financiera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V130">
            <v>0</v>
          </cell>
          <cell r="W130">
            <v>0</v>
          </cell>
          <cell r="X130">
            <v>0</v>
          </cell>
        </row>
        <row r="131">
          <cell r="B131" t="str">
            <v>Operaciones ajenas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0</v>
          </cell>
          <cell r="W131">
            <v>0</v>
          </cell>
          <cell r="X131">
            <v>0</v>
          </cell>
        </row>
        <row r="134">
          <cell r="A134" t="str">
            <v>ESTADO DE MEXICO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B135" t="str">
            <v>Servicios personales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B136" t="str">
            <v>Materiales y suministros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B137" t="str">
            <v>Servicios generales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B138" t="str">
            <v>Otras erogaciones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B139" t="str">
            <v>Inversión física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0</v>
          </cell>
          <cell r="W139">
            <v>0</v>
          </cell>
          <cell r="X139">
            <v>0</v>
          </cell>
        </row>
        <row r="140">
          <cell r="B140" t="str">
            <v>Inversión financiera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B141" t="str">
            <v>Operaciones ajenas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V141">
            <v>0</v>
          </cell>
          <cell r="W141">
            <v>0</v>
          </cell>
          <cell r="X141">
            <v>0</v>
          </cell>
        </row>
        <row r="144">
          <cell r="A144" t="str">
            <v>GUANAJUATO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B145" t="str">
            <v>Servicios personales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B146" t="str">
            <v>Materiales y suministros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W146">
            <v>0</v>
          </cell>
          <cell r="X146">
            <v>0</v>
          </cell>
        </row>
        <row r="147">
          <cell r="B147" t="str">
            <v>Servicios generales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B148" t="str">
            <v>Otras erogaciones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B149" t="str">
            <v>Inversión física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B150" t="str">
            <v>Inversión financiera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B151" t="str">
            <v>Operaciones ajenas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V151">
            <v>0</v>
          </cell>
          <cell r="W151">
            <v>0</v>
          </cell>
          <cell r="X151">
            <v>0</v>
          </cell>
        </row>
        <row r="154">
          <cell r="A154" t="str">
            <v>GUERRERO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B155" t="str">
            <v>Servicios personales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V155">
            <v>0</v>
          </cell>
          <cell r="W155">
            <v>0</v>
          </cell>
          <cell r="X155">
            <v>0</v>
          </cell>
        </row>
        <row r="156">
          <cell r="B156" t="str">
            <v>Materiales y suministros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0</v>
          </cell>
          <cell r="W156">
            <v>0</v>
          </cell>
          <cell r="X156">
            <v>0</v>
          </cell>
        </row>
        <row r="157">
          <cell r="B157" t="str">
            <v>Servicios generales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</v>
          </cell>
          <cell r="X157">
            <v>0</v>
          </cell>
        </row>
        <row r="158">
          <cell r="B158" t="str">
            <v>Otras erogaciones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B159" t="str">
            <v>Inversión física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B160" t="str">
            <v>Inversión financiera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0</v>
          </cell>
          <cell r="W160">
            <v>0</v>
          </cell>
          <cell r="X160">
            <v>0</v>
          </cell>
        </row>
        <row r="161">
          <cell r="B161" t="str">
            <v>Operaciones ajenas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V161">
            <v>0</v>
          </cell>
          <cell r="W161">
            <v>0</v>
          </cell>
          <cell r="X161">
            <v>0</v>
          </cell>
        </row>
        <row r="164">
          <cell r="A164" t="str">
            <v>HIDALGO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0</v>
          </cell>
          <cell r="W164">
            <v>0</v>
          </cell>
          <cell r="X164">
            <v>0</v>
          </cell>
        </row>
        <row r="165">
          <cell r="B165" t="str">
            <v>Servicios personales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B166" t="str">
            <v>Materiales y suministros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</v>
          </cell>
          <cell r="X166">
            <v>0</v>
          </cell>
        </row>
        <row r="167">
          <cell r="B167" t="str">
            <v>Servicios generales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V167">
            <v>0</v>
          </cell>
          <cell r="W167">
            <v>0</v>
          </cell>
          <cell r="X167">
            <v>0</v>
          </cell>
        </row>
        <row r="168">
          <cell r="B168" t="str">
            <v>Otras erogaciones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0</v>
          </cell>
          <cell r="W168">
            <v>0</v>
          </cell>
          <cell r="X168">
            <v>0</v>
          </cell>
        </row>
        <row r="169">
          <cell r="B169" t="str">
            <v>Inversión física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B170" t="str">
            <v>Inversión financiera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</v>
          </cell>
          <cell r="X170">
            <v>0</v>
          </cell>
        </row>
        <row r="171">
          <cell r="B171" t="str">
            <v>Operaciones ajenas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</v>
          </cell>
          <cell r="X171">
            <v>0</v>
          </cell>
        </row>
        <row r="174">
          <cell r="A174" t="str">
            <v>JALISCO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</v>
          </cell>
          <cell r="X174">
            <v>0</v>
          </cell>
        </row>
        <row r="175">
          <cell r="B175" t="str">
            <v>Servicios personales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</v>
          </cell>
          <cell r="X175">
            <v>0</v>
          </cell>
        </row>
        <row r="176">
          <cell r="B176" t="str">
            <v>Materiales y suministros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</v>
          </cell>
          <cell r="X176">
            <v>0</v>
          </cell>
        </row>
        <row r="177">
          <cell r="B177" t="str">
            <v>Servicios generales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</v>
          </cell>
          <cell r="X177">
            <v>0</v>
          </cell>
        </row>
        <row r="178">
          <cell r="B178" t="str">
            <v>Otras erogaciones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B179" t="str">
            <v>Inversión física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B180" t="str">
            <v>Inversión financiera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B181" t="str">
            <v>Operaciones ajenas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</v>
          </cell>
          <cell r="X181">
            <v>0</v>
          </cell>
        </row>
        <row r="184">
          <cell r="A184" t="str">
            <v>MICHOACAN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B185" t="str">
            <v>Servicios personales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B186" t="str">
            <v>Materiales y suministros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B187" t="str">
            <v>Servicios generales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V187">
            <v>0</v>
          </cell>
          <cell r="W187">
            <v>0</v>
          </cell>
          <cell r="X187">
            <v>0</v>
          </cell>
        </row>
        <row r="188">
          <cell r="B188" t="str">
            <v>Otras erogaciones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B189" t="str">
            <v>Inversión física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B190" t="str">
            <v>Inversión financiera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B191" t="str">
            <v>Operaciones ajenas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0</v>
          </cell>
          <cell r="W191">
            <v>0</v>
          </cell>
          <cell r="X191">
            <v>0</v>
          </cell>
        </row>
        <row r="194">
          <cell r="A194" t="str">
            <v>MORELOS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B195" t="str">
            <v>Servicios personales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B196" t="str">
            <v>Materiales y suministros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B197" t="str">
            <v>Servicios generales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B198" t="str">
            <v>Otras erogaciones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B199" t="str">
            <v>Inversión física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B200" t="str">
            <v>Inversión financiera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B201" t="str">
            <v>Operaciones ajenas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V201">
            <v>0</v>
          </cell>
          <cell r="W201">
            <v>0</v>
          </cell>
          <cell r="X201">
            <v>0</v>
          </cell>
        </row>
        <row r="204">
          <cell r="A204" t="str">
            <v>NAYARIT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B205" t="str">
            <v>Servicios personales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B206" t="str">
            <v>Materiales y suministros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B207" t="str">
            <v>Servicios generales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B208" t="str">
            <v>Otras erogaciones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B209" t="str">
            <v>Inversión física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B210" t="str">
            <v>Inversión financiera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B211" t="str">
            <v>Operaciones ajenas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V211">
            <v>0</v>
          </cell>
          <cell r="W211">
            <v>0</v>
          </cell>
          <cell r="X211">
            <v>0</v>
          </cell>
        </row>
        <row r="215">
          <cell r="A215" t="str">
            <v>NUEVO LEON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B216" t="str">
            <v>Servicios personales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B217" t="str">
            <v>Materiales y suministros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B218" t="str">
            <v>Servicios generales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B219" t="str">
            <v>Otras erogaciones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B220" t="str">
            <v>Inversión física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B221" t="str">
            <v>Inversión financiera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B222" t="str">
            <v>Operaciones ajenas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V222">
            <v>0</v>
          </cell>
          <cell r="W222">
            <v>0</v>
          </cell>
          <cell r="X222">
            <v>0</v>
          </cell>
        </row>
        <row r="225">
          <cell r="A225" t="str">
            <v>OAXACA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B226" t="str">
            <v>Servicios personales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B227" t="str">
            <v>Materiales y suministros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B228" t="str">
            <v>Servicios generales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B229" t="str">
            <v>Otras erogaciones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B230" t="str">
            <v>Inversión física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B231" t="str">
            <v>Inversión financiera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B232" t="str">
            <v>Operaciones ajenas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0</v>
          </cell>
          <cell r="W232">
            <v>0</v>
          </cell>
          <cell r="X232">
            <v>0</v>
          </cell>
        </row>
        <row r="235">
          <cell r="A235" t="str">
            <v>PUEBLA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B236" t="str">
            <v>Servicios personales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B237" t="str">
            <v>Materiales y suministros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B238" t="str">
            <v>Servicios generales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B239" t="str">
            <v>Otras erogaciones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B240" t="str">
            <v>Inversión física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B241" t="str">
            <v>Inversión financiera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B242" t="str">
            <v>Operaciones ajenas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0</v>
          </cell>
          <cell r="W242">
            <v>0</v>
          </cell>
          <cell r="X242">
            <v>0</v>
          </cell>
        </row>
        <row r="245">
          <cell r="A245" t="str">
            <v>QUERETARO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B246" t="str">
            <v>Servicios personales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B247" t="str">
            <v>Materiales y suministros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B248" t="str">
            <v>Servicios generales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B249" t="str">
            <v>Otras erogaciones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B250" t="str">
            <v>Inversión física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B251" t="str">
            <v>Inversión financiera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B252" t="str">
            <v>Operaciones ajenas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V252">
            <v>0</v>
          </cell>
          <cell r="W252">
            <v>0</v>
          </cell>
          <cell r="X252">
            <v>0</v>
          </cell>
        </row>
        <row r="255">
          <cell r="A255" t="str">
            <v>QUINTANA ROO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B256" t="str">
            <v>Servicios personales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0</v>
          </cell>
          <cell r="W256">
            <v>0</v>
          </cell>
          <cell r="X256">
            <v>0</v>
          </cell>
        </row>
        <row r="257">
          <cell r="B257" t="str">
            <v>Materiales y suministros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B258" t="str">
            <v>Servicios generales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0</v>
          </cell>
          <cell r="W258">
            <v>0</v>
          </cell>
          <cell r="X258">
            <v>0</v>
          </cell>
        </row>
        <row r="259">
          <cell r="B259" t="str">
            <v>Otras erogaciones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B260" t="str">
            <v>Inversión física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B261" t="str">
            <v>Inversión financiera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V261">
            <v>0</v>
          </cell>
          <cell r="W261">
            <v>0</v>
          </cell>
          <cell r="X261">
            <v>0</v>
          </cell>
        </row>
        <row r="262">
          <cell r="B262" t="str">
            <v>Operaciones ajenas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V262">
            <v>0</v>
          </cell>
          <cell r="W262">
            <v>0</v>
          </cell>
          <cell r="X262">
            <v>0</v>
          </cell>
        </row>
        <row r="265">
          <cell r="A265" t="str">
            <v>SAN LUIS POTOSI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0</v>
          </cell>
          <cell r="W265">
            <v>0</v>
          </cell>
          <cell r="X265">
            <v>0</v>
          </cell>
        </row>
        <row r="266">
          <cell r="B266" t="str">
            <v>Servicios personales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B267" t="str">
            <v>Materiales y suministros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B268" t="str">
            <v>Servicios generales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B269" t="str">
            <v>Otras erogaciones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B270" t="str">
            <v>Inversión física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B271" t="str">
            <v>Inversión financiera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B272" t="str">
            <v>Operaciones ajenas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0</v>
          </cell>
          <cell r="X272">
            <v>0</v>
          </cell>
        </row>
        <row r="275">
          <cell r="A275" t="str">
            <v>SINALOA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B276" t="str">
            <v>Servicios personales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B277" t="str">
            <v>Materiales y suministros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B278" t="str">
            <v>Servicios generales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B279" t="str">
            <v>Otras erogaciones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B280" t="str">
            <v>Inversión física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B281" t="str">
            <v>Inversión financiera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B282" t="str">
            <v>Operaciones ajenas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0</v>
          </cell>
          <cell r="X282">
            <v>0</v>
          </cell>
        </row>
        <row r="285">
          <cell r="A285" t="str">
            <v>SONORA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B286" t="str">
            <v>Servicios personales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B287" t="str">
            <v>Materiales y suministros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B288" t="str">
            <v>Servicios generales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B289" t="str">
            <v>Otras erogaciones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B290" t="str">
            <v>Inversión física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X290">
            <v>0</v>
          </cell>
        </row>
        <row r="291">
          <cell r="B291" t="str">
            <v>Inversión financiera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B292" t="str">
            <v>Operaciones ajenas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V292">
            <v>0</v>
          </cell>
          <cell r="W292">
            <v>0</v>
          </cell>
          <cell r="X292">
            <v>0</v>
          </cell>
        </row>
        <row r="295">
          <cell r="A295" t="str">
            <v>TABASCO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B296" t="str">
            <v>Servicios personales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B297" t="str">
            <v>Materiales y suministros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B298" t="str">
            <v>Servicios generales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B299" t="str">
            <v>Otras erogaciones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B300" t="str">
            <v>Inversión física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B301" t="str">
            <v>Inversión financiera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0</v>
          </cell>
          <cell r="W301">
            <v>0</v>
          </cell>
          <cell r="X301">
            <v>0</v>
          </cell>
        </row>
        <row r="302">
          <cell r="B302" t="str">
            <v>Operaciones ajenas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V302">
            <v>0</v>
          </cell>
          <cell r="W302">
            <v>0</v>
          </cell>
          <cell r="X302">
            <v>0</v>
          </cell>
        </row>
        <row r="305">
          <cell r="A305" t="str">
            <v>TAMAULIPAS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B306" t="str">
            <v>Servicios personales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V306">
            <v>0</v>
          </cell>
          <cell r="W306">
            <v>0</v>
          </cell>
          <cell r="X306">
            <v>0</v>
          </cell>
        </row>
        <row r="307">
          <cell r="B307" t="str">
            <v>Materiales y suministros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0</v>
          </cell>
          <cell r="W307">
            <v>0</v>
          </cell>
          <cell r="X307">
            <v>0</v>
          </cell>
        </row>
        <row r="308">
          <cell r="B308" t="str">
            <v>Servicios generales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B309" t="str">
            <v>Otras erogaciones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0</v>
          </cell>
          <cell r="W309">
            <v>0</v>
          </cell>
          <cell r="X309">
            <v>0</v>
          </cell>
        </row>
        <row r="310">
          <cell r="B310" t="str">
            <v>Inversión física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B311" t="str">
            <v>Inversión financiera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B312" t="str">
            <v>Operaciones ajenas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0</v>
          </cell>
          <cell r="W312">
            <v>0</v>
          </cell>
          <cell r="X312">
            <v>0</v>
          </cell>
        </row>
        <row r="315">
          <cell r="A315" t="str">
            <v>TLAXCALA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B316" t="str">
            <v>Servicios personales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0</v>
          </cell>
          <cell r="W316">
            <v>0</v>
          </cell>
          <cell r="X316">
            <v>0</v>
          </cell>
        </row>
        <row r="317">
          <cell r="B317" t="str">
            <v>Materiales y suministros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0</v>
          </cell>
          <cell r="W317">
            <v>0</v>
          </cell>
          <cell r="X317">
            <v>0</v>
          </cell>
        </row>
        <row r="318">
          <cell r="B318" t="str">
            <v>Servicios generales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B319" t="str">
            <v>Otras erogaciones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B320" t="str">
            <v>Inversión física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B321" t="str">
            <v>Inversión financiera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B322" t="str">
            <v>Operaciones ajenas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0</v>
          </cell>
          <cell r="W322">
            <v>0</v>
          </cell>
          <cell r="X322">
            <v>0</v>
          </cell>
        </row>
        <row r="325">
          <cell r="A325" t="str">
            <v>VERACRUZ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  <cell r="X325">
            <v>0</v>
          </cell>
        </row>
        <row r="326">
          <cell r="B326" t="str">
            <v>Servicios personales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0</v>
          </cell>
          <cell r="W326">
            <v>0</v>
          </cell>
          <cell r="X326">
            <v>0</v>
          </cell>
        </row>
        <row r="327">
          <cell r="B327" t="str">
            <v>Materiales y suministros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V327">
            <v>0</v>
          </cell>
          <cell r="W327">
            <v>0</v>
          </cell>
          <cell r="X327">
            <v>0</v>
          </cell>
        </row>
        <row r="328">
          <cell r="B328" t="str">
            <v>Servicios generales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B329" t="str">
            <v>Otras erogaciones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B330" t="str">
            <v>Inversión física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V330">
            <v>0</v>
          </cell>
          <cell r="W330">
            <v>0</v>
          </cell>
          <cell r="X330">
            <v>0</v>
          </cell>
        </row>
        <row r="331">
          <cell r="B331" t="str">
            <v>Inversión financiera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B332" t="str">
            <v>Operaciones ajenas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V332">
            <v>0</v>
          </cell>
          <cell r="W332">
            <v>0</v>
          </cell>
          <cell r="X332">
            <v>0</v>
          </cell>
        </row>
        <row r="335">
          <cell r="A335" t="str">
            <v>YUCATAN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V335">
            <v>0</v>
          </cell>
          <cell r="W335">
            <v>0</v>
          </cell>
          <cell r="X335">
            <v>0</v>
          </cell>
        </row>
        <row r="336">
          <cell r="B336" t="str">
            <v>Servicios personales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0</v>
          </cell>
          <cell r="W336">
            <v>0</v>
          </cell>
          <cell r="X336">
            <v>0</v>
          </cell>
        </row>
        <row r="337">
          <cell r="B337" t="str">
            <v>Materiales y suministros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B338" t="str">
            <v>Servicios generales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B339" t="str">
            <v>Otras erogaciones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B340" t="str">
            <v>Inversión física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B341" t="str">
            <v>Inversión financiera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B342" t="str">
            <v>Operaciones ajenas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0</v>
          </cell>
          <cell r="W342">
            <v>0</v>
          </cell>
          <cell r="X342">
            <v>0</v>
          </cell>
        </row>
        <row r="345">
          <cell r="A345" t="str">
            <v>ZACATECAS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B346" t="str">
            <v>Servicios personales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B347" t="str">
            <v>Materiales y suministros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B348" t="str">
            <v>Servicios generales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B349" t="str">
            <v>Otras erogaciones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B350" t="str">
            <v>Inversión física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B351" t="str">
            <v>Inversión financiera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B352" t="str">
            <v>Operaciones ajenas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V352">
            <v>0</v>
          </cell>
          <cell r="W352">
            <v>0</v>
          </cell>
          <cell r="X352">
            <v>0</v>
          </cell>
        </row>
        <row r="355">
          <cell r="A355" t="str">
            <v>EN EL EXTRANJERO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V355">
            <v>0</v>
          </cell>
          <cell r="W355">
            <v>0</v>
          </cell>
          <cell r="X355">
            <v>0</v>
          </cell>
        </row>
        <row r="356">
          <cell r="B356" t="str">
            <v>Servicios personales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V356">
            <v>0</v>
          </cell>
          <cell r="W356">
            <v>0</v>
          </cell>
          <cell r="X356">
            <v>0</v>
          </cell>
        </row>
        <row r="357">
          <cell r="B357" t="str">
            <v>Materiales y suministros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V357">
            <v>0</v>
          </cell>
          <cell r="W357">
            <v>0</v>
          </cell>
          <cell r="X357">
            <v>0</v>
          </cell>
        </row>
        <row r="358">
          <cell r="B358" t="str">
            <v>Servicios generales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V358">
            <v>0</v>
          </cell>
          <cell r="W358">
            <v>0</v>
          </cell>
          <cell r="X358">
            <v>0</v>
          </cell>
        </row>
        <row r="359">
          <cell r="B359" t="str">
            <v>Otras erogaciones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V359">
            <v>0</v>
          </cell>
          <cell r="W359">
            <v>0</v>
          </cell>
          <cell r="X359">
            <v>0</v>
          </cell>
        </row>
        <row r="360">
          <cell r="B360" t="str">
            <v>Inversión física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V360">
            <v>0</v>
          </cell>
          <cell r="W360">
            <v>0</v>
          </cell>
          <cell r="X360">
            <v>0</v>
          </cell>
        </row>
        <row r="361">
          <cell r="B361" t="str">
            <v>Inversión financiera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V361">
            <v>0</v>
          </cell>
          <cell r="W361">
            <v>0</v>
          </cell>
          <cell r="X361">
            <v>0</v>
          </cell>
        </row>
        <row r="362">
          <cell r="B362" t="str">
            <v>Operaciones ajenas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V362">
            <v>0</v>
          </cell>
          <cell r="W362">
            <v>0</v>
          </cell>
          <cell r="X362">
            <v>0</v>
          </cell>
        </row>
        <row r="365">
          <cell r="A365" t="str">
            <v>SIN DISTRIBUCION GEOGRAFICA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0</v>
          </cell>
          <cell r="W365">
            <v>0</v>
          </cell>
          <cell r="X365">
            <v>0</v>
          </cell>
        </row>
        <row r="366">
          <cell r="B366" t="str">
            <v>Servicios personales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0</v>
          </cell>
          <cell r="W366">
            <v>0</v>
          </cell>
          <cell r="X366">
            <v>0</v>
          </cell>
        </row>
        <row r="367">
          <cell r="B367" t="str">
            <v>Materiales y suministros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V367">
            <v>0</v>
          </cell>
          <cell r="W367">
            <v>0</v>
          </cell>
          <cell r="X367">
            <v>0</v>
          </cell>
        </row>
        <row r="368">
          <cell r="B368" t="str">
            <v>Servicios generales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0</v>
          </cell>
          <cell r="W368">
            <v>0</v>
          </cell>
          <cell r="X368">
            <v>0</v>
          </cell>
        </row>
        <row r="369">
          <cell r="B369" t="str">
            <v>Otras erogaciones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0</v>
          </cell>
          <cell r="W369">
            <v>0</v>
          </cell>
          <cell r="X369">
            <v>0</v>
          </cell>
        </row>
        <row r="370">
          <cell r="B370" t="str">
            <v>Inversión física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0</v>
          </cell>
          <cell r="W370">
            <v>0</v>
          </cell>
          <cell r="X370">
            <v>0</v>
          </cell>
        </row>
        <row r="371">
          <cell r="B371" t="str">
            <v>Inversión financiera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0</v>
          </cell>
          <cell r="W371">
            <v>0</v>
          </cell>
          <cell r="X371">
            <v>0</v>
          </cell>
        </row>
        <row r="372">
          <cell r="B372" t="str">
            <v>Operaciones ajenas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0</v>
          </cell>
          <cell r="W372">
            <v>0</v>
          </cell>
          <cell r="X372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 refreshError="1">
        <row r="1">
          <cell r="A1" t="str">
            <v>CALENDARIO ORIGINAL DE GASTO PROGRAMABLE REGIONAL DE ORGANISMOS Y EMPRESAS DE CONTROL INDIRECTO, 1998</v>
          </cell>
        </row>
        <row r="3">
          <cell r="A3" t="str">
            <v>( Miles de pesos )</v>
          </cell>
        </row>
        <row r="4">
          <cell r="A4" t="str">
            <v xml:space="preserve">CLAVE:  </v>
          </cell>
          <cell r="D4" t="str">
            <v>SECTOR:</v>
          </cell>
          <cell r="W4" t="str">
            <v xml:space="preserve">          Formato  H</v>
          </cell>
          <cell r="Y4" t="str">
            <v xml:space="preserve"> </v>
          </cell>
        </row>
        <row r="5">
          <cell r="A5" t="str">
            <v>ENTIDAD:</v>
          </cell>
        </row>
        <row r="7">
          <cell r="D7" t="str">
            <v>M  E  S  E  S</v>
          </cell>
          <cell r="Q7" t="str">
            <v>TRIMESTRES</v>
          </cell>
          <cell r="V7" t="str">
            <v>SEMESTRES</v>
          </cell>
          <cell r="X7" t="str">
            <v>PROYECTO</v>
          </cell>
        </row>
        <row r="8">
          <cell r="C8" t="str">
            <v>Concepto</v>
          </cell>
          <cell r="D8" t="str">
            <v>Ene</v>
          </cell>
          <cell r="E8" t="str">
            <v>Feb</v>
          </cell>
          <cell r="F8" t="str">
            <v>Mar</v>
          </cell>
          <cell r="G8" t="str">
            <v>Abr</v>
          </cell>
          <cell r="H8" t="str">
            <v>May</v>
          </cell>
          <cell r="I8" t="str">
            <v>Jun</v>
          </cell>
          <cell r="J8" t="str">
            <v>Jul</v>
          </cell>
          <cell r="K8" t="str">
            <v>Ago</v>
          </cell>
          <cell r="L8" t="str">
            <v>Sep</v>
          </cell>
          <cell r="M8" t="str">
            <v>Oct</v>
          </cell>
          <cell r="N8" t="str">
            <v>Nov</v>
          </cell>
          <cell r="O8" t="str">
            <v>Dic</v>
          </cell>
          <cell r="Q8" t="str">
            <v>I</v>
          </cell>
          <cell r="R8" t="str">
            <v>II</v>
          </cell>
          <cell r="S8" t="str">
            <v>III</v>
          </cell>
          <cell r="T8" t="str">
            <v>IV</v>
          </cell>
          <cell r="V8" t="str">
            <v>I</v>
          </cell>
          <cell r="W8" t="str">
            <v>II</v>
          </cell>
          <cell r="X8" t="str">
            <v>ANUAL</v>
          </cell>
          <cell r="Y8" t="str">
            <v xml:space="preserve"> </v>
          </cell>
        </row>
        <row r="9">
          <cell r="Y9" t="str">
            <v xml:space="preserve"> </v>
          </cell>
        </row>
        <row r="12">
          <cell r="C12" t="str">
            <v xml:space="preserve">           TOTAL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V12">
            <v>0</v>
          </cell>
          <cell r="W12">
            <v>0</v>
          </cell>
          <cell r="X12">
            <v>0</v>
          </cell>
          <cell r="Z12">
            <v>0</v>
          </cell>
        </row>
        <row r="14">
          <cell r="B14" t="str">
            <v>Servicios personales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</row>
        <row r="15">
          <cell r="B15" t="str">
            <v>Materiales y suministros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0</v>
          </cell>
          <cell r="W15">
            <v>0</v>
          </cell>
          <cell r="X15">
            <v>0</v>
          </cell>
          <cell r="Z15">
            <v>0</v>
          </cell>
        </row>
        <row r="16">
          <cell r="B16" t="str">
            <v>Servicios generales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</row>
        <row r="17">
          <cell r="B17" t="str">
            <v>Otras erogaciones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Z17">
            <v>0</v>
          </cell>
        </row>
        <row r="18">
          <cell r="B18" t="str">
            <v>Inversión física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</row>
        <row r="19">
          <cell r="B19" t="str">
            <v>Inversión financiera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</row>
        <row r="20">
          <cell r="B20" t="str">
            <v>Operaciones ajenas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</row>
        <row r="22">
          <cell r="A22" t="str">
            <v>EN EL PAIS</v>
          </cell>
        </row>
        <row r="23">
          <cell r="A23" t="str">
            <v>(DISTRIBUIBLE GEOGRAFICAMENTE)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Servicios personales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B25" t="str">
            <v>Materiales y suministros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B26" t="str">
            <v>Servicios generales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B27" t="str">
            <v>Otras erogaciones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B28" t="str">
            <v>Inversión física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B29" t="str">
            <v>Inversión financiera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B30" t="str">
            <v>Operaciones ajenas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  <cell r="W30">
            <v>0</v>
          </cell>
          <cell r="X30">
            <v>0</v>
          </cell>
        </row>
        <row r="33">
          <cell r="A33" t="str">
            <v>AGUASCALIENTES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B34" t="str">
            <v>Servicios personales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B35" t="str">
            <v>Materiales y suministros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B36" t="str">
            <v>Servicios generales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B37" t="str">
            <v>Otras erogaciones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B38" t="str">
            <v>Inversión física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B39" t="str">
            <v>Inversión financiera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B40" t="str">
            <v>Operaciones ajenas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</row>
        <row r="43">
          <cell r="A43" t="str">
            <v>BAJA CALIFORNIA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B44" t="str">
            <v>Servicios personales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B45" t="str">
            <v>Materiales y suministros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B46" t="str">
            <v>Servicios generales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B47" t="str">
            <v>Otras erogaciones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B48" t="str">
            <v>Inversión física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B49" t="str">
            <v>Inversión financiera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B50" t="str">
            <v>Operaciones ajenas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W50">
            <v>0</v>
          </cell>
          <cell r="X50">
            <v>0</v>
          </cell>
        </row>
        <row r="53">
          <cell r="A53" t="str">
            <v>BAJA CALIFORNIA SUR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B54" t="str">
            <v>Servicios personales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Materiales y suministros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B56" t="str">
            <v>Servicios generales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B57" t="str">
            <v>Otras erogaciones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B58" t="str">
            <v>Inversión física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B59" t="str">
            <v>Inversión financiera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B60" t="str">
            <v>Operaciones ajenas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0</v>
          </cell>
          <cell r="W60">
            <v>0</v>
          </cell>
          <cell r="X60">
            <v>0</v>
          </cell>
        </row>
        <row r="63">
          <cell r="A63" t="str">
            <v>CAMPLECHE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B64" t="str">
            <v>Servicios personales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B65" t="str">
            <v>Materiales y suministros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B66" t="str">
            <v>Servicios generales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B67" t="str">
            <v>Otras erogaciones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B68" t="str">
            <v>Inversión física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B69" t="str">
            <v>Inversión financiera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B70" t="str">
            <v>Operaciones ajenas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W70">
            <v>0</v>
          </cell>
          <cell r="X70">
            <v>0</v>
          </cell>
        </row>
        <row r="73">
          <cell r="A73" t="str">
            <v>CHIAPAS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B74" t="str">
            <v>Servicios personales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B75" t="str">
            <v>Materiales y suministros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B76" t="str">
            <v>Servicios generales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B77" t="str">
            <v>Otras erogaciones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B78" t="str">
            <v>Inversión física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B79" t="str">
            <v>Inversión financiera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B80" t="str">
            <v>Operaciones ajenas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W80">
            <v>0</v>
          </cell>
          <cell r="X80">
            <v>0</v>
          </cell>
        </row>
        <row r="83">
          <cell r="A83" t="str">
            <v>CHIHUAHUA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B84" t="str">
            <v>Servicios personales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B85" t="str">
            <v>Materiales y suministros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B86" t="str">
            <v>Servicios generales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B87" t="str">
            <v>Otras erogaciones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B88" t="str">
            <v>Inversión física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B89" t="str">
            <v>Inversión financiera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B90" t="str">
            <v>Operaciones ajenas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W90">
            <v>0</v>
          </cell>
          <cell r="X90">
            <v>0</v>
          </cell>
        </row>
        <row r="93">
          <cell r="A93" t="str">
            <v>COAHUILA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B94" t="str">
            <v>Servicios personales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B95" t="str">
            <v>Materiales y suministros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0</v>
          </cell>
          <cell r="W95">
            <v>0</v>
          </cell>
          <cell r="X95">
            <v>0</v>
          </cell>
        </row>
        <row r="96">
          <cell r="B96" t="str">
            <v>Servicios generales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W96">
            <v>0</v>
          </cell>
          <cell r="X96">
            <v>0</v>
          </cell>
        </row>
        <row r="97">
          <cell r="B97" t="str">
            <v>Otras erogaciones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B98" t="str">
            <v>Inversión física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B99" t="str">
            <v>Inversión financiera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B100" t="str">
            <v>Operaciones ajenas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0</v>
          </cell>
          <cell r="W100">
            <v>0</v>
          </cell>
          <cell r="X100">
            <v>0</v>
          </cell>
        </row>
        <row r="103">
          <cell r="A103" t="str">
            <v>COLIMA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B104" t="str">
            <v>Servicios personales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B105" t="str">
            <v>Materiales y suministros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B106" t="str">
            <v>Servicios generales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B107" t="str">
            <v>Otras erogaciones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B108" t="str">
            <v>Inversión física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B109" t="str">
            <v>Inversión financiera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B110" t="str">
            <v>Operaciones ajenas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V110">
            <v>0</v>
          </cell>
          <cell r="W110">
            <v>0</v>
          </cell>
          <cell r="X110">
            <v>0</v>
          </cell>
        </row>
        <row r="114">
          <cell r="A114" t="str">
            <v>DISTRITO FEDERAL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</row>
        <row r="115">
          <cell r="B115" t="str">
            <v>Servicios personales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</row>
        <row r="116">
          <cell r="B116" t="str">
            <v>Materiales y suministros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</row>
        <row r="117">
          <cell r="B117" t="str">
            <v>Servicios generales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</row>
        <row r="118">
          <cell r="B118" t="str">
            <v>Otras erogaciones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V118">
            <v>0</v>
          </cell>
          <cell r="W118">
            <v>0</v>
          </cell>
          <cell r="X118">
            <v>0</v>
          </cell>
          <cell r="Z118">
            <v>0</v>
          </cell>
        </row>
        <row r="119">
          <cell r="B119" t="str">
            <v>Inversión física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0</v>
          </cell>
          <cell r="W119">
            <v>0</v>
          </cell>
          <cell r="X119">
            <v>0</v>
          </cell>
          <cell r="Z119">
            <v>0</v>
          </cell>
        </row>
        <row r="120">
          <cell r="B120" t="str">
            <v>Inversión financiera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0</v>
          </cell>
          <cell r="W120">
            <v>0</v>
          </cell>
          <cell r="X120">
            <v>0</v>
          </cell>
          <cell r="Z120">
            <v>0</v>
          </cell>
        </row>
        <row r="121">
          <cell r="B121" t="str">
            <v>Operaciones ajenas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0</v>
          </cell>
          <cell r="W121">
            <v>0</v>
          </cell>
          <cell r="X121">
            <v>0</v>
          </cell>
          <cell r="Z121">
            <v>0</v>
          </cell>
        </row>
        <row r="124">
          <cell r="A124" t="str">
            <v>DURANGO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B125" t="str">
            <v>Servicios personales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B126" t="str">
            <v>Materiales y suministros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B127" t="str">
            <v>Servicios generales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B128" t="str">
            <v>Otras erogaciones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B129" t="str">
            <v>Inversión física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0</v>
          </cell>
          <cell r="W129">
            <v>0</v>
          </cell>
          <cell r="X129">
            <v>0</v>
          </cell>
        </row>
        <row r="130">
          <cell r="B130" t="str">
            <v>Inversión financiera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V130">
            <v>0</v>
          </cell>
          <cell r="W130">
            <v>0</v>
          </cell>
          <cell r="X130">
            <v>0</v>
          </cell>
        </row>
        <row r="131">
          <cell r="B131" t="str">
            <v>Operaciones ajenas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0</v>
          </cell>
          <cell r="W131">
            <v>0</v>
          </cell>
          <cell r="X131">
            <v>0</v>
          </cell>
        </row>
        <row r="134">
          <cell r="A134" t="str">
            <v>ESTADO DE MEXICO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B135" t="str">
            <v>Servicios personales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B136" t="str">
            <v>Materiales y suministros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B137" t="str">
            <v>Servicios generales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B138" t="str">
            <v>Otras erogaciones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B139" t="str">
            <v>Inversión física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0</v>
          </cell>
          <cell r="W139">
            <v>0</v>
          </cell>
          <cell r="X139">
            <v>0</v>
          </cell>
        </row>
        <row r="140">
          <cell r="B140" t="str">
            <v>Inversión financiera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B141" t="str">
            <v>Operaciones ajenas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V141">
            <v>0</v>
          </cell>
          <cell r="W141">
            <v>0</v>
          </cell>
          <cell r="X141">
            <v>0</v>
          </cell>
        </row>
        <row r="144">
          <cell r="A144" t="str">
            <v>GUANAJUATO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B145" t="str">
            <v>Servicios personales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B146" t="str">
            <v>Materiales y suministros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W146">
            <v>0</v>
          </cell>
          <cell r="X146">
            <v>0</v>
          </cell>
        </row>
        <row r="147">
          <cell r="B147" t="str">
            <v>Servicios generales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B148" t="str">
            <v>Otras erogaciones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B149" t="str">
            <v>Inversión física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B150" t="str">
            <v>Inversión financiera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B151" t="str">
            <v>Operaciones ajenas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V151">
            <v>0</v>
          </cell>
          <cell r="W151">
            <v>0</v>
          </cell>
          <cell r="X151">
            <v>0</v>
          </cell>
        </row>
        <row r="154">
          <cell r="A154" t="str">
            <v>GUERRERO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B155" t="str">
            <v>Servicios personales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V155">
            <v>0</v>
          </cell>
          <cell r="W155">
            <v>0</v>
          </cell>
          <cell r="X155">
            <v>0</v>
          </cell>
        </row>
        <row r="156">
          <cell r="B156" t="str">
            <v>Materiales y suministros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0</v>
          </cell>
          <cell r="W156">
            <v>0</v>
          </cell>
          <cell r="X156">
            <v>0</v>
          </cell>
        </row>
        <row r="157">
          <cell r="B157" t="str">
            <v>Servicios generales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</v>
          </cell>
          <cell r="X157">
            <v>0</v>
          </cell>
        </row>
        <row r="158">
          <cell r="B158" t="str">
            <v>Otras erogaciones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B159" t="str">
            <v>Inversión física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B160" t="str">
            <v>Inversión financiera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0</v>
          </cell>
          <cell r="W160">
            <v>0</v>
          </cell>
          <cell r="X160">
            <v>0</v>
          </cell>
        </row>
        <row r="161">
          <cell r="B161" t="str">
            <v>Operaciones ajenas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V161">
            <v>0</v>
          </cell>
          <cell r="W161">
            <v>0</v>
          </cell>
          <cell r="X161">
            <v>0</v>
          </cell>
        </row>
        <row r="164">
          <cell r="A164" t="str">
            <v>HIDALGO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0</v>
          </cell>
          <cell r="W164">
            <v>0</v>
          </cell>
          <cell r="X164">
            <v>0</v>
          </cell>
        </row>
        <row r="165">
          <cell r="B165" t="str">
            <v>Servicios personales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B166" t="str">
            <v>Materiales y suministros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</v>
          </cell>
          <cell r="X166">
            <v>0</v>
          </cell>
        </row>
        <row r="167">
          <cell r="B167" t="str">
            <v>Servicios generales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V167">
            <v>0</v>
          </cell>
          <cell r="W167">
            <v>0</v>
          </cell>
          <cell r="X167">
            <v>0</v>
          </cell>
        </row>
        <row r="168">
          <cell r="B168" t="str">
            <v>Otras erogaciones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0</v>
          </cell>
          <cell r="W168">
            <v>0</v>
          </cell>
          <cell r="X168">
            <v>0</v>
          </cell>
        </row>
        <row r="169">
          <cell r="B169" t="str">
            <v>Inversión física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B170" t="str">
            <v>Inversión financiera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</v>
          </cell>
          <cell r="X170">
            <v>0</v>
          </cell>
        </row>
        <row r="171">
          <cell r="B171" t="str">
            <v>Operaciones ajenas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</v>
          </cell>
          <cell r="X171">
            <v>0</v>
          </cell>
        </row>
        <row r="174">
          <cell r="A174" t="str">
            <v>JALISCO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</v>
          </cell>
          <cell r="X174">
            <v>0</v>
          </cell>
        </row>
        <row r="175">
          <cell r="B175" t="str">
            <v>Servicios personales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</v>
          </cell>
          <cell r="X175">
            <v>0</v>
          </cell>
        </row>
        <row r="176">
          <cell r="B176" t="str">
            <v>Materiales y suministros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</v>
          </cell>
          <cell r="X176">
            <v>0</v>
          </cell>
        </row>
        <row r="177">
          <cell r="B177" t="str">
            <v>Servicios generales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</v>
          </cell>
          <cell r="X177">
            <v>0</v>
          </cell>
        </row>
        <row r="178">
          <cell r="B178" t="str">
            <v>Otras erogaciones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B179" t="str">
            <v>Inversión física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B180" t="str">
            <v>Inversión financiera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B181" t="str">
            <v>Operaciones ajenas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</v>
          </cell>
          <cell r="X181">
            <v>0</v>
          </cell>
        </row>
        <row r="184">
          <cell r="A184" t="str">
            <v>MICHOACAN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B185" t="str">
            <v>Servicios personales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B186" t="str">
            <v>Materiales y suministros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B187" t="str">
            <v>Servicios generales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V187">
            <v>0</v>
          </cell>
          <cell r="W187">
            <v>0</v>
          </cell>
          <cell r="X187">
            <v>0</v>
          </cell>
        </row>
        <row r="188">
          <cell r="B188" t="str">
            <v>Otras erogaciones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B189" t="str">
            <v>Inversión física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B190" t="str">
            <v>Inversión financiera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B191" t="str">
            <v>Operaciones ajenas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0</v>
          </cell>
          <cell r="W191">
            <v>0</v>
          </cell>
          <cell r="X191">
            <v>0</v>
          </cell>
        </row>
        <row r="194">
          <cell r="A194" t="str">
            <v>MORELOS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B195" t="str">
            <v>Servicios personales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B196" t="str">
            <v>Materiales y suministros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B197" t="str">
            <v>Servicios generales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B198" t="str">
            <v>Otras erogaciones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B199" t="str">
            <v>Inversión física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B200" t="str">
            <v>Inversión financiera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B201" t="str">
            <v>Operaciones ajenas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V201">
            <v>0</v>
          </cell>
          <cell r="W201">
            <v>0</v>
          </cell>
          <cell r="X201">
            <v>0</v>
          </cell>
        </row>
        <row r="204">
          <cell r="A204" t="str">
            <v>NAYARIT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B205" t="str">
            <v>Servicios personales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B206" t="str">
            <v>Materiales y suministros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B207" t="str">
            <v>Servicios generales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B208" t="str">
            <v>Otras erogaciones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B209" t="str">
            <v>Inversión física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B210" t="str">
            <v>Inversión financiera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B211" t="str">
            <v>Operaciones ajenas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V211">
            <v>0</v>
          </cell>
          <cell r="W211">
            <v>0</v>
          </cell>
          <cell r="X211">
            <v>0</v>
          </cell>
        </row>
        <row r="215">
          <cell r="A215" t="str">
            <v>NUEVO LEON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B216" t="str">
            <v>Servicios personales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B217" t="str">
            <v>Materiales y suministros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B218" t="str">
            <v>Servicios generales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B219" t="str">
            <v>Otras erogaciones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B220" t="str">
            <v>Inversión física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B221" t="str">
            <v>Inversión financiera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B222" t="str">
            <v>Operaciones ajenas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V222">
            <v>0</v>
          </cell>
          <cell r="W222">
            <v>0</v>
          </cell>
          <cell r="X222">
            <v>0</v>
          </cell>
        </row>
        <row r="225">
          <cell r="A225" t="str">
            <v>OAXACA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B226" t="str">
            <v>Servicios personales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B227" t="str">
            <v>Materiales y suministros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B228" t="str">
            <v>Servicios generales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B229" t="str">
            <v>Otras erogaciones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B230" t="str">
            <v>Inversión física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B231" t="str">
            <v>Inversión financiera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B232" t="str">
            <v>Operaciones ajenas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0</v>
          </cell>
          <cell r="W232">
            <v>0</v>
          </cell>
          <cell r="X232">
            <v>0</v>
          </cell>
        </row>
        <row r="235">
          <cell r="A235" t="str">
            <v>PUEBLA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B236" t="str">
            <v>Servicios personales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B237" t="str">
            <v>Materiales y suministros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B238" t="str">
            <v>Servicios generales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B239" t="str">
            <v>Otras erogaciones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B240" t="str">
            <v>Inversión física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B241" t="str">
            <v>Inversión financiera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B242" t="str">
            <v>Operaciones ajenas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0</v>
          </cell>
          <cell r="W242">
            <v>0</v>
          </cell>
          <cell r="X242">
            <v>0</v>
          </cell>
        </row>
        <row r="245">
          <cell r="A245" t="str">
            <v>QUERETARO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B246" t="str">
            <v>Servicios personales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B247" t="str">
            <v>Materiales y suministros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B248" t="str">
            <v>Servicios generales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B249" t="str">
            <v>Otras erogaciones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B250" t="str">
            <v>Inversión física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B251" t="str">
            <v>Inversión financiera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B252" t="str">
            <v>Operaciones ajenas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V252">
            <v>0</v>
          </cell>
          <cell r="W252">
            <v>0</v>
          </cell>
          <cell r="X252">
            <v>0</v>
          </cell>
        </row>
        <row r="255">
          <cell r="A255" t="str">
            <v>QUINTANA ROO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B256" t="str">
            <v>Servicios personales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0</v>
          </cell>
          <cell r="W256">
            <v>0</v>
          </cell>
          <cell r="X256">
            <v>0</v>
          </cell>
        </row>
        <row r="257">
          <cell r="B257" t="str">
            <v>Materiales y suministros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B258" t="str">
            <v>Servicios generales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0</v>
          </cell>
          <cell r="W258">
            <v>0</v>
          </cell>
          <cell r="X258">
            <v>0</v>
          </cell>
        </row>
        <row r="259">
          <cell r="B259" t="str">
            <v>Otras erogaciones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B260" t="str">
            <v>Inversión física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B261" t="str">
            <v>Inversión financiera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V261">
            <v>0</v>
          </cell>
          <cell r="W261">
            <v>0</v>
          </cell>
          <cell r="X261">
            <v>0</v>
          </cell>
        </row>
        <row r="262">
          <cell r="B262" t="str">
            <v>Operaciones ajenas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V262">
            <v>0</v>
          </cell>
          <cell r="W262">
            <v>0</v>
          </cell>
          <cell r="X262">
            <v>0</v>
          </cell>
        </row>
        <row r="265">
          <cell r="A265" t="str">
            <v>SAN LUIS POTOSI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0</v>
          </cell>
          <cell r="W265">
            <v>0</v>
          </cell>
          <cell r="X265">
            <v>0</v>
          </cell>
        </row>
        <row r="266">
          <cell r="B266" t="str">
            <v>Servicios personales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B267" t="str">
            <v>Materiales y suministros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B268" t="str">
            <v>Servicios generales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B269" t="str">
            <v>Otras erogaciones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B270" t="str">
            <v>Inversión física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B271" t="str">
            <v>Inversión financiera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B272" t="str">
            <v>Operaciones ajenas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0</v>
          </cell>
          <cell r="X272">
            <v>0</v>
          </cell>
        </row>
        <row r="275">
          <cell r="A275" t="str">
            <v>SINALOA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B276" t="str">
            <v>Servicios personales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B277" t="str">
            <v>Materiales y suministros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B278" t="str">
            <v>Servicios generales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B279" t="str">
            <v>Otras erogaciones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B280" t="str">
            <v>Inversión física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B281" t="str">
            <v>Inversión financiera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B282" t="str">
            <v>Operaciones ajenas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0</v>
          </cell>
          <cell r="X282">
            <v>0</v>
          </cell>
        </row>
        <row r="285">
          <cell r="A285" t="str">
            <v>SONORA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B286" t="str">
            <v>Servicios personales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B287" t="str">
            <v>Materiales y suministros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B288" t="str">
            <v>Servicios generales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B289" t="str">
            <v>Otras erogaciones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B290" t="str">
            <v>Inversión física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X290">
            <v>0</v>
          </cell>
        </row>
        <row r="291">
          <cell r="B291" t="str">
            <v>Inversión financiera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B292" t="str">
            <v>Operaciones ajenas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V292">
            <v>0</v>
          </cell>
          <cell r="W292">
            <v>0</v>
          </cell>
          <cell r="X292">
            <v>0</v>
          </cell>
        </row>
        <row r="295">
          <cell r="A295" t="str">
            <v>TABASCO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B296" t="str">
            <v>Servicios personales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B297" t="str">
            <v>Materiales y suministros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B298" t="str">
            <v>Servicios generales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B299" t="str">
            <v>Otras erogaciones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B300" t="str">
            <v>Inversión física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B301" t="str">
            <v>Inversión financiera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0</v>
          </cell>
          <cell r="W301">
            <v>0</v>
          </cell>
          <cell r="X301">
            <v>0</v>
          </cell>
        </row>
        <row r="302">
          <cell r="B302" t="str">
            <v>Operaciones ajenas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V302">
            <v>0</v>
          </cell>
          <cell r="W302">
            <v>0</v>
          </cell>
          <cell r="X302">
            <v>0</v>
          </cell>
        </row>
        <row r="305">
          <cell r="A305" t="str">
            <v>TAMAULIPAS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B306" t="str">
            <v>Servicios personales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V306">
            <v>0</v>
          </cell>
          <cell r="W306">
            <v>0</v>
          </cell>
          <cell r="X306">
            <v>0</v>
          </cell>
        </row>
        <row r="307">
          <cell r="B307" t="str">
            <v>Materiales y suministros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0</v>
          </cell>
          <cell r="W307">
            <v>0</v>
          </cell>
          <cell r="X307">
            <v>0</v>
          </cell>
        </row>
        <row r="308">
          <cell r="B308" t="str">
            <v>Servicios generales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B309" t="str">
            <v>Otras erogaciones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0</v>
          </cell>
          <cell r="W309">
            <v>0</v>
          </cell>
          <cell r="X309">
            <v>0</v>
          </cell>
        </row>
        <row r="310">
          <cell r="B310" t="str">
            <v>Inversión física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B311" t="str">
            <v>Inversión financiera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B312" t="str">
            <v>Operaciones ajenas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0</v>
          </cell>
          <cell r="W312">
            <v>0</v>
          </cell>
          <cell r="X312">
            <v>0</v>
          </cell>
        </row>
        <row r="315">
          <cell r="A315" t="str">
            <v>TLAXCALA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B316" t="str">
            <v>Servicios personales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0</v>
          </cell>
          <cell r="W316">
            <v>0</v>
          </cell>
          <cell r="X316">
            <v>0</v>
          </cell>
        </row>
        <row r="317">
          <cell r="B317" t="str">
            <v>Materiales y suministros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0</v>
          </cell>
          <cell r="W317">
            <v>0</v>
          </cell>
          <cell r="X317">
            <v>0</v>
          </cell>
        </row>
        <row r="318">
          <cell r="B318" t="str">
            <v>Servicios generales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B319" t="str">
            <v>Otras erogaciones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B320" t="str">
            <v>Inversión física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B321" t="str">
            <v>Inversión financiera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B322" t="str">
            <v>Operaciones ajenas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0</v>
          </cell>
          <cell r="W322">
            <v>0</v>
          </cell>
          <cell r="X322">
            <v>0</v>
          </cell>
        </row>
        <row r="325">
          <cell r="A325" t="str">
            <v>VERACRUZ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  <cell r="X325">
            <v>0</v>
          </cell>
        </row>
        <row r="326">
          <cell r="B326" t="str">
            <v>Servicios personales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0</v>
          </cell>
          <cell r="W326">
            <v>0</v>
          </cell>
          <cell r="X326">
            <v>0</v>
          </cell>
        </row>
        <row r="327">
          <cell r="B327" t="str">
            <v>Materiales y suministros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V327">
            <v>0</v>
          </cell>
          <cell r="W327">
            <v>0</v>
          </cell>
          <cell r="X327">
            <v>0</v>
          </cell>
        </row>
        <row r="328">
          <cell r="B328" t="str">
            <v>Servicios generales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B329" t="str">
            <v>Otras erogaciones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B330" t="str">
            <v>Inversión física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V330">
            <v>0</v>
          </cell>
          <cell r="W330">
            <v>0</v>
          </cell>
          <cell r="X330">
            <v>0</v>
          </cell>
        </row>
        <row r="331">
          <cell r="B331" t="str">
            <v>Inversión financiera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B332" t="str">
            <v>Operaciones ajenas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V332">
            <v>0</v>
          </cell>
          <cell r="W332">
            <v>0</v>
          </cell>
          <cell r="X332">
            <v>0</v>
          </cell>
        </row>
        <row r="335">
          <cell r="A335" t="str">
            <v>YUCATAN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V335">
            <v>0</v>
          </cell>
          <cell r="W335">
            <v>0</v>
          </cell>
          <cell r="X335">
            <v>0</v>
          </cell>
        </row>
        <row r="336">
          <cell r="B336" t="str">
            <v>Servicios personales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0</v>
          </cell>
          <cell r="W336">
            <v>0</v>
          </cell>
          <cell r="X336">
            <v>0</v>
          </cell>
        </row>
        <row r="337">
          <cell r="B337" t="str">
            <v>Materiales y suministros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B338" t="str">
            <v>Servicios generales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B339" t="str">
            <v>Otras erogaciones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B340" t="str">
            <v>Inversión física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B341" t="str">
            <v>Inversión financiera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B342" t="str">
            <v>Operaciones ajenas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0</v>
          </cell>
          <cell r="W342">
            <v>0</v>
          </cell>
          <cell r="X342">
            <v>0</v>
          </cell>
        </row>
        <row r="345">
          <cell r="A345" t="str">
            <v>ZACATECAS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B346" t="str">
            <v>Servicios personales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B347" t="str">
            <v>Materiales y suministros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B348" t="str">
            <v>Servicios generales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B349" t="str">
            <v>Otras erogaciones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B350" t="str">
            <v>Inversión física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B351" t="str">
            <v>Inversión financiera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B352" t="str">
            <v>Operaciones ajenas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V352">
            <v>0</v>
          </cell>
          <cell r="W352">
            <v>0</v>
          </cell>
          <cell r="X352">
            <v>0</v>
          </cell>
        </row>
        <row r="355">
          <cell r="A355" t="str">
            <v>EN EL EXTRANJERO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V355">
            <v>0</v>
          </cell>
          <cell r="W355">
            <v>0</v>
          </cell>
          <cell r="X355">
            <v>0</v>
          </cell>
        </row>
        <row r="356">
          <cell r="B356" t="str">
            <v>Servicios personales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V356">
            <v>0</v>
          </cell>
          <cell r="W356">
            <v>0</v>
          </cell>
          <cell r="X356">
            <v>0</v>
          </cell>
        </row>
        <row r="357">
          <cell r="B357" t="str">
            <v>Materiales y suministros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V357">
            <v>0</v>
          </cell>
          <cell r="W357">
            <v>0</v>
          </cell>
          <cell r="X357">
            <v>0</v>
          </cell>
        </row>
        <row r="358">
          <cell r="B358" t="str">
            <v>Servicios generales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V358">
            <v>0</v>
          </cell>
          <cell r="W358">
            <v>0</v>
          </cell>
          <cell r="X358">
            <v>0</v>
          </cell>
        </row>
        <row r="359">
          <cell r="B359" t="str">
            <v>Otras erogaciones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V359">
            <v>0</v>
          </cell>
          <cell r="W359">
            <v>0</v>
          </cell>
          <cell r="X359">
            <v>0</v>
          </cell>
        </row>
        <row r="360">
          <cell r="B360" t="str">
            <v>Inversión física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V360">
            <v>0</v>
          </cell>
          <cell r="W360">
            <v>0</v>
          </cell>
          <cell r="X360">
            <v>0</v>
          </cell>
        </row>
        <row r="361">
          <cell r="B361" t="str">
            <v>Inversión financiera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V361">
            <v>0</v>
          </cell>
          <cell r="W361">
            <v>0</v>
          </cell>
          <cell r="X361">
            <v>0</v>
          </cell>
        </row>
        <row r="362">
          <cell r="B362" t="str">
            <v>Operaciones ajenas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V362">
            <v>0</v>
          </cell>
          <cell r="W362">
            <v>0</v>
          </cell>
          <cell r="X362">
            <v>0</v>
          </cell>
        </row>
        <row r="365">
          <cell r="A365" t="str">
            <v>SIN DISTRIBUCION GEOGRAFICA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0</v>
          </cell>
          <cell r="W365">
            <v>0</v>
          </cell>
          <cell r="X365">
            <v>0</v>
          </cell>
        </row>
        <row r="366">
          <cell r="B366" t="str">
            <v>Servicios personales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0</v>
          </cell>
          <cell r="W366">
            <v>0</v>
          </cell>
          <cell r="X366">
            <v>0</v>
          </cell>
        </row>
        <row r="367">
          <cell r="B367" t="str">
            <v>Materiales y suministros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V367">
            <v>0</v>
          </cell>
          <cell r="W367">
            <v>0</v>
          </cell>
          <cell r="X367">
            <v>0</v>
          </cell>
        </row>
        <row r="368">
          <cell r="B368" t="str">
            <v>Servicios generales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0</v>
          </cell>
          <cell r="W368">
            <v>0</v>
          </cell>
          <cell r="X368">
            <v>0</v>
          </cell>
        </row>
        <row r="369">
          <cell r="B369" t="str">
            <v>Otras erogaciones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0</v>
          </cell>
          <cell r="W369">
            <v>0</v>
          </cell>
          <cell r="X369">
            <v>0</v>
          </cell>
        </row>
        <row r="370">
          <cell r="B370" t="str">
            <v>Inversión física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0</v>
          </cell>
          <cell r="W370">
            <v>0</v>
          </cell>
          <cell r="X370">
            <v>0</v>
          </cell>
        </row>
        <row r="371">
          <cell r="B371" t="str">
            <v>Inversión financiera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0</v>
          </cell>
          <cell r="W371">
            <v>0</v>
          </cell>
          <cell r="X371">
            <v>0</v>
          </cell>
        </row>
        <row r="372">
          <cell r="B372" t="str">
            <v>Operaciones ajenas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0</v>
          </cell>
          <cell r="W372">
            <v>0</v>
          </cell>
          <cell r="X372">
            <v>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 refreshError="1">
        <row r="1">
          <cell r="A1" t="str">
            <v>CALENDARIO ORIGINAL DE GASTO PROGRAMABLE REGIONAL DE ORGANISMOS Y EMPRESAS DE CONTROL INDIRECTO, 1998</v>
          </cell>
        </row>
        <row r="3">
          <cell r="A3" t="str">
            <v>( Miles de pesos )</v>
          </cell>
        </row>
        <row r="4">
          <cell r="A4" t="str">
            <v xml:space="preserve">CLAVE:  </v>
          </cell>
          <cell r="D4" t="str">
            <v>SECTOR:</v>
          </cell>
          <cell r="W4" t="str">
            <v xml:space="preserve">          Formato  H</v>
          </cell>
          <cell r="Y4" t="str">
            <v xml:space="preserve"> </v>
          </cell>
        </row>
        <row r="5">
          <cell r="A5" t="str">
            <v>ENTIDAD:</v>
          </cell>
        </row>
        <row r="7">
          <cell r="D7" t="str">
            <v>M  E  S  E  S</v>
          </cell>
          <cell r="Q7" t="str">
            <v>TRIMESTRES</v>
          </cell>
          <cell r="V7" t="str">
            <v>SEMESTRES</v>
          </cell>
          <cell r="X7" t="str">
            <v>PROYECTO</v>
          </cell>
        </row>
        <row r="8">
          <cell r="C8" t="str">
            <v>Concepto</v>
          </cell>
          <cell r="D8" t="str">
            <v>Ene</v>
          </cell>
          <cell r="E8" t="str">
            <v>Feb</v>
          </cell>
          <cell r="F8" t="str">
            <v>Mar</v>
          </cell>
          <cell r="G8" t="str">
            <v>Abr</v>
          </cell>
          <cell r="H8" t="str">
            <v>May</v>
          </cell>
          <cell r="I8" t="str">
            <v>Jun</v>
          </cell>
          <cell r="J8" t="str">
            <v>Jul</v>
          </cell>
          <cell r="K8" t="str">
            <v>Ago</v>
          </cell>
          <cell r="L8" t="str">
            <v>Sep</v>
          </cell>
          <cell r="M8" t="str">
            <v>Oct</v>
          </cell>
          <cell r="N8" t="str">
            <v>Nov</v>
          </cell>
          <cell r="O8" t="str">
            <v>Dic</v>
          </cell>
          <cell r="Q8" t="str">
            <v>I</v>
          </cell>
          <cell r="R8" t="str">
            <v>II</v>
          </cell>
          <cell r="S8" t="str">
            <v>III</v>
          </cell>
          <cell r="T8" t="str">
            <v>IV</v>
          </cell>
          <cell r="V8" t="str">
            <v>I</v>
          </cell>
          <cell r="W8" t="str">
            <v>II</v>
          </cell>
          <cell r="X8" t="str">
            <v>ANUAL</v>
          </cell>
          <cell r="Y8" t="str">
            <v xml:space="preserve"> </v>
          </cell>
        </row>
        <row r="9">
          <cell r="Y9" t="str">
            <v xml:space="preserve"> </v>
          </cell>
        </row>
        <row r="12">
          <cell r="C12" t="str">
            <v xml:space="preserve">           TOTAL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V12">
            <v>0</v>
          </cell>
          <cell r="W12">
            <v>0</v>
          </cell>
          <cell r="X12">
            <v>0</v>
          </cell>
          <cell r="Z12">
            <v>0</v>
          </cell>
        </row>
        <row r="14">
          <cell r="B14" t="str">
            <v>Servicios personales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</row>
        <row r="15">
          <cell r="B15" t="str">
            <v>Materiales y suministros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0</v>
          </cell>
          <cell r="W15">
            <v>0</v>
          </cell>
          <cell r="X15">
            <v>0</v>
          </cell>
          <cell r="Z15">
            <v>0</v>
          </cell>
        </row>
        <row r="16">
          <cell r="B16" t="str">
            <v>Servicios generales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</row>
        <row r="17">
          <cell r="B17" t="str">
            <v>Otras erogaciones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Z17">
            <v>0</v>
          </cell>
        </row>
        <row r="18">
          <cell r="B18" t="str">
            <v>Inversión física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</row>
        <row r="19">
          <cell r="B19" t="str">
            <v>Inversión financiera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</row>
        <row r="20">
          <cell r="B20" t="str">
            <v>Operaciones ajenas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</row>
        <row r="22">
          <cell r="A22" t="str">
            <v>EN EL PAIS</v>
          </cell>
        </row>
        <row r="23">
          <cell r="A23" t="str">
            <v>(DISTRIBUIBLE GEOGRAFICAMENTE)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Servicios personales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B25" t="str">
            <v>Materiales y suministros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B26" t="str">
            <v>Servicios generales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B27" t="str">
            <v>Otras erogaciones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B28" t="str">
            <v>Inversión física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B29" t="str">
            <v>Inversión financiera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B30" t="str">
            <v>Operaciones ajenas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  <cell r="W30">
            <v>0</v>
          </cell>
          <cell r="X30">
            <v>0</v>
          </cell>
        </row>
        <row r="33">
          <cell r="A33" t="str">
            <v>AGUASCALIENTES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B34" t="str">
            <v>Servicios personales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B35" t="str">
            <v>Materiales y suministros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B36" t="str">
            <v>Servicios generales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B37" t="str">
            <v>Otras erogaciones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B38" t="str">
            <v>Inversión física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B39" t="str">
            <v>Inversión financiera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B40" t="str">
            <v>Operaciones ajenas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</row>
        <row r="43">
          <cell r="A43" t="str">
            <v>BAJA CALIFORNIA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B44" t="str">
            <v>Servicios personales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B45" t="str">
            <v>Materiales y suministros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B46" t="str">
            <v>Servicios generales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B47" t="str">
            <v>Otras erogaciones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B48" t="str">
            <v>Inversión física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B49" t="str">
            <v>Inversión financiera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B50" t="str">
            <v>Operaciones ajenas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W50">
            <v>0</v>
          </cell>
          <cell r="X50">
            <v>0</v>
          </cell>
        </row>
        <row r="53">
          <cell r="A53" t="str">
            <v>BAJA CALIFORNIA SUR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B54" t="str">
            <v>Servicios personales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Materiales y suministros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B56" t="str">
            <v>Servicios generales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B57" t="str">
            <v>Otras erogaciones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B58" t="str">
            <v>Inversión física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B59" t="str">
            <v>Inversión financiera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B60" t="str">
            <v>Operaciones ajenas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0</v>
          </cell>
          <cell r="W60">
            <v>0</v>
          </cell>
          <cell r="X60">
            <v>0</v>
          </cell>
        </row>
        <row r="63">
          <cell r="A63" t="str">
            <v>CAMPLECHE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B64" t="str">
            <v>Servicios personales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B65" t="str">
            <v>Materiales y suministros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B66" t="str">
            <v>Servicios generales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B67" t="str">
            <v>Otras erogaciones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B68" t="str">
            <v>Inversión física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B69" t="str">
            <v>Inversión financiera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B70" t="str">
            <v>Operaciones ajenas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W70">
            <v>0</v>
          </cell>
          <cell r="X70">
            <v>0</v>
          </cell>
        </row>
        <row r="73">
          <cell r="A73" t="str">
            <v>CHIAPAS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B74" t="str">
            <v>Servicios personales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B75" t="str">
            <v>Materiales y suministros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B76" t="str">
            <v>Servicios generales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B77" t="str">
            <v>Otras erogaciones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B78" t="str">
            <v>Inversión física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B79" t="str">
            <v>Inversión financiera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B80" t="str">
            <v>Operaciones ajenas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W80">
            <v>0</v>
          </cell>
          <cell r="X80">
            <v>0</v>
          </cell>
        </row>
        <row r="83">
          <cell r="A83" t="str">
            <v>CHIHUAHUA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B84" t="str">
            <v>Servicios personales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B85" t="str">
            <v>Materiales y suministros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B86" t="str">
            <v>Servicios generales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B87" t="str">
            <v>Otras erogaciones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B88" t="str">
            <v>Inversión física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B89" t="str">
            <v>Inversión financiera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B90" t="str">
            <v>Operaciones ajenas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W90">
            <v>0</v>
          </cell>
          <cell r="X90">
            <v>0</v>
          </cell>
        </row>
        <row r="93">
          <cell r="A93" t="str">
            <v>COAHUILA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B94" t="str">
            <v>Servicios personales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B95" t="str">
            <v>Materiales y suministros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0</v>
          </cell>
          <cell r="W95">
            <v>0</v>
          </cell>
          <cell r="X95">
            <v>0</v>
          </cell>
        </row>
        <row r="96">
          <cell r="B96" t="str">
            <v>Servicios generales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W96">
            <v>0</v>
          </cell>
          <cell r="X96">
            <v>0</v>
          </cell>
        </row>
        <row r="97">
          <cell r="B97" t="str">
            <v>Otras erogaciones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B98" t="str">
            <v>Inversión física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B99" t="str">
            <v>Inversión financiera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B100" t="str">
            <v>Operaciones ajenas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0</v>
          </cell>
          <cell r="W100">
            <v>0</v>
          </cell>
          <cell r="X100">
            <v>0</v>
          </cell>
        </row>
        <row r="103">
          <cell r="A103" t="str">
            <v>COLIMA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B104" t="str">
            <v>Servicios personales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B105" t="str">
            <v>Materiales y suministros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B106" t="str">
            <v>Servicios generales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B107" t="str">
            <v>Otras erogaciones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B108" t="str">
            <v>Inversión física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B109" t="str">
            <v>Inversión financiera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B110" t="str">
            <v>Operaciones ajenas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V110">
            <v>0</v>
          </cell>
          <cell r="W110">
            <v>0</v>
          </cell>
          <cell r="X110">
            <v>0</v>
          </cell>
        </row>
        <row r="114">
          <cell r="A114" t="str">
            <v>DISTRITO FEDERAL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</row>
        <row r="115">
          <cell r="B115" t="str">
            <v>Servicios personales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</row>
        <row r="116">
          <cell r="B116" t="str">
            <v>Materiales y suministros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</row>
        <row r="117">
          <cell r="B117" t="str">
            <v>Servicios generales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</row>
        <row r="118">
          <cell r="B118" t="str">
            <v>Otras erogaciones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V118">
            <v>0</v>
          </cell>
          <cell r="W118">
            <v>0</v>
          </cell>
          <cell r="X118">
            <v>0</v>
          </cell>
          <cell r="Z118">
            <v>0</v>
          </cell>
        </row>
        <row r="119">
          <cell r="B119" t="str">
            <v>Inversión física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0</v>
          </cell>
          <cell r="W119">
            <v>0</v>
          </cell>
          <cell r="X119">
            <v>0</v>
          </cell>
          <cell r="Z119">
            <v>0</v>
          </cell>
        </row>
        <row r="120">
          <cell r="B120" t="str">
            <v>Inversión financiera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0</v>
          </cell>
          <cell r="W120">
            <v>0</v>
          </cell>
          <cell r="X120">
            <v>0</v>
          </cell>
          <cell r="Z120">
            <v>0</v>
          </cell>
        </row>
        <row r="121">
          <cell r="B121" t="str">
            <v>Operaciones ajenas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0</v>
          </cell>
          <cell r="W121">
            <v>0</v>
          </cell>
          <cell r="X121">
            <v>0</v>
          </cell>
          <cell r="Z121">
            <v>0</v>
          </cell>
        </row>
        <row r="124">
          <cell r="A124" t="str">
            <v>DURANGO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B125" t="str">
            <v>Servicios personales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B126" t="str">
            <v>Materiales y suministros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B127" t="str">
            <v>Servicios generales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B128" t="str">
            <v>Otras erogaciones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B129" t="str">
            <v>Inversión física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0</v>
          </cell>
          <cell r="W129">
            <v>0</v>
          </cell>
          <cell r="X129">
            <v>0</v>
          </cell>
        </row>
        <row r="130">
          <cell r="B130" t="str">
            <v>Inversión financiera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V130">
            <v>0</v>
          </cell>
          <cell r="W130">
            <v>0</v>
          </cell>
          <cell r="X130">
            <v>0</v>
          </cell>
        </row>
        <row r="131">
          <cell r="B131" t="str">
            <v>Operaciones ajenas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0</v>
          </cell>
          <cell r="W131">
            <v>0</v>
          </cell>
          <cell r="X131">
            <v>0</v>
          </cell>
        </row>
        <row r="134">
          <cell r="A134" t="str">
            <v>ESTADO DE MEXICO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B135" t="str">
            <v>Servicios personales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B136" t="str">
            <v>Materiales y suministros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B137" t="str">
            <v>Servicios generales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B138" t="str">
            <v>Otras erogaciones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B139" t="str">
            <v>Inversión física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0</v>
          </cell>
          <cell r="W139">
            <v>0</v>
          </cell>
          <cell r="X139">
            <v>0</v>
          </cell>
        </row>
        <row r="140">
          <cell r="B140" t="str">
            <v>Inversión financiera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B141" t="str">
            <v>Operaciones ajenas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V141">
            <v>0</v>
          </cell>
          <cell r="W141">
            <v>0</v>
          </cell>
          <cell r="X141">
            <v>0</v>
          </cell>
        </row>
        <row r="144">
          <cell r="A144" t="str">
            <v>GUANAJUATO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B145" t="str">
            <v>Servicios personales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B146" t="str">
            <v>Materiales y suministros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W146">
            <v>0</v>
          </cell>
          <cell r="X146">
            <v>0</v>
          </cell>
        </row>
        <row r="147">
          <cell r="B147" t="str">
            <v>Servicios generales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B148" t="str">
            <v>Otras erogaciones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B149" t="str">
            <v>Inversión física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B150" t="str">
            <v>Inversión financiera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B151" t="str">
            <v>Operaciones ajenas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V151">
            <v>0</v>
          </cell>
          <cell r="W151">
            <v>0</v>
          </cell>
          <cell r="X151">
            <v>0</v>
          </cell>
        </row>
        <row r="154">
          <cell r="A154" t="str">
            <v>GUERRERO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B155" t="str">
            <v>Servicios personales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V155">
            <v>0</v>
          </cell>
          <cell r="W155">
            <v>0</v>
          </cell>
          <cell r="X155">
            <v>0</v>
          </cell>
        </row>
        <row r="156">
          <cell r="B156" t="str">
            <v>Materiales y suministros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0</v>
          </cell>
          <cell r="W156">
            <v>0</v>
          </cell>
          <cell r="X156">
            <v>0</v>
          </cell>
        </row>
        <row r="157">
          <cell r="B157" t="str">
            <v>Servicios generales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</v>
          </cell>
          <cell r="X157">
            <v>0</v>
          </cell>
        </row>
        <row r="158">
          <cell r="B158" t="str">
            <v>Otras erogaciones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B159" t="str">
            <v>Inversión física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B160" t="str">
            <v>Inversión financiera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0</v>
          </cell>
          <cell r="W160">
            <v>0</v>
          </cell>
          <cell r="X160">
            <v>0</v>
          </cell>
        </row>
        <row r="161">
          <cell r="B161" t="str">
            <v>Operaciones ajenas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V161">
            <v>0</v>
          </cell>
          <cell r="W161">
            <v>0</v>
          </cell>
          <cell r="X161">
            <v>0</v>
          </cell>
        </row>
        <row r="164">
          <cell r="A164" t="str">
            <v>HIDALGO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0</v>
          </cell>
          <cell r="W164">
            <v>0</v>
          </cell>
          <cell r="X164">
            <v>0</v>
          </cell>
        </row>
        <row r="165">
          <cell r="B165" t="str">
            <v>Servicios personales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B166" t="str">
            <v>Materiales y suministros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</v>
          </cell>
          <cell r="X166">
            <v>0</v>
          </cell>
        </row>
        <row r="167">
          <cell r="B167" t="str">
            <v>Servicios generales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V167">
            <v>0</v>
          </cell>
          <cell r="W167">
            <v>0</v>
          </cell>
          <cell r="X167">
            <v>0</v>
          </cell>
        </row>
        <row r="168">
          <cell r="B168" t="str">
            <v>Otras erogaciones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0</v>
          </cell>
          <cell r="W168">
            <v>0</v>
          </cell>
          <cell r="X168">
            <v>0</v>
          </cell>
        </row>
        <row r="169">
          <cell r="B169" t="str">
            <v>Inversión física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B170" t="str">
            <v>Inversión financiera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</v>
          </cell>
          <cell r="X170">
            <v>0</v>
          </cell>
        </row>
        <row r="171">
          <cell r="B171" t="str">
            <v>Operaciones ajenas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</v>
          </cell>
          <cell r="X171">
            <v>0</v>
          </cell>
        </row>
        <row r="174">
          <cell r="A174" t="str">
            <v>JALISCO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</v>
          </cell>
          <cell r="X174">
            <v>0</v>
          </cell>
        </row>
        <row r="175">
          <cell r="B175" t="str">
            <v>Servicios personales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</v>
          </cell>
          <cell r="X175">
            <v>0</v>
          </cell>
        </row>
        <row r="176">
          <cell r="B176" t="str">
            <v>Materiales y suministros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</v>
          </cell>
          <cell r="X176">
            <v>0</v>
          </cell>
        </row>
        <row r="177">
          <cell r="B177" t="str">
            <v>Servicios generales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</v>
          </cell>
          <cell r="X177">
            <v>0</v>
          </cell>
        </row>
        <row r="178">
          <cell r="B178" t="str">
            <v>Otras erogaciones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B179" t="str">
            <v>Inversión física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B180" t="str">
            <v>Inversión financiera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B181" t="str">
            <v>Operaciones ajenas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</v>
          </cell>
          <cell r="X181">
            <v>0</v>
          </cell>
        </row>
        <row r="184">
          <cell r="A184" t="str">
            <v>MICHOACAN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B185" t="str">
            <v>Servicios personales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B186" t="str">
            <v>Materiales y suministros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B187" t="str">
            <v>Servicios generales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V187">
            <v>0</v>
          </cell>
          <cell r="W187">
            <v>0</v>
          </cell>
          <cell r="X187">
            <v>0</v>
          </cell>
        </row>
        <row r="188">
          <cell r="B188" t="str">
            <v>Otras erogaciones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B189" t="str">
            <v>Inversión física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B190" t="str">
            <v>Inversión financiera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B191" t="str">
            <v>Operaciones ajenas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0</v>
          </cell>
          <cell r="W191">
            <v>0</v>
          </cell>
          <cell r="X191">
            <v>0</v>
          </cell>
        </row>
        <row r="194">
          <cell r="A194" t="str">
            <v>MORELOS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B195" t="str">
            <v>Servicios personales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B196" t="str">
            <v>Materiales y suministros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B197" t="str">
            <v>Servicios generales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B198" t="str">
            <v>Otras erogaciones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B199" t="str">
            <v>Inversión física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B200" t="str">
            <v>Inversión financiera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B201" t="str">
            <v>Operaciones ajenas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V201">
            <v>0</v>
          </cell>
          <cell r="W201">
            <v>0</v>
          </cell>
          <cell r="X201">
            <v>0</v>
          </cell>
        </row>
        <row r="204">
          <cell r="A204" t="str">
            <v>NAYARIT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B205" t="str">
            <v>Servicios personales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B206" t="str">
            <v>Materiales y suministros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B207" t="str">
            <v>Servicios generales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B208" t="str">
            <v>Otras erogaciones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B209" t="str">
            <v>Inversión física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B210" t="str">
            <v>Inversión financiera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B211" t="str">
            <v>Operaciones ajenas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V211">
            <v>0</v>
          </cell>
          <cell r="W211">
            <v>0</v>
          </cell>
          <cell r="X211">
            <v>0</v>
          </cell>
        </row>
        <row r="215">
          <cell r="A215" t="str">
            <v>NUEVO LEON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B216" t="str">
            <v>Servicios personales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B217" t="str">
            <v>Materiales y suministros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B218" t="str">
            <v>Servicios generales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B219" t="str">
            <v>Otras erogaciones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B220" t="str">
            <v>Inversión física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B221" t="str">
            <v>Inversión financiera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B222" t="str">
            <v>Operaciones ajenas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V222">
            <v>0</v>
          </cell>
          <cell r="W222">
            <v>0</v>
          </cell>
          <cell r="X222">
            <v>0</v>
          </cell>
        </row>
        <row r="225">
          <cell r="A225" t="str">
            <v>OAXACA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B226" t="str">
            <v>Servicios personales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B227" t="str">
            <v>Materiales y suministros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B228" t="str">
            <v>Servicios generales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B229" t="str">
            <v>Otras erogaciones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B230" t="str">
            <v>Inversión física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B231" t="str">
            <v>Inversión financiera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B232" t="str">
            <v>Operaciones ajenas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0</v>
          </cell>
          <cell r="W232">
            <v>0</v>
          </cell>
          <cell r="X232">
            <v>0</v>
          </cell>
        </row>
        <row r="235">
          <cell r="A235" t="str">
            <v>PUEBLA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B236" t="str">
            <v>Servicios personales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B237" t="str">
            <v>Materiales y suministros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B238" t="str">
            <v>Servicios generales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B239" t="str">
            <v>Otras erogaciones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B240" t="str">
            <v>Inversión física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B241" t="str">
            <v>Inversión financiera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B242" t="str">
            <v>Operaciones ajenas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0</v>
          </cell>
          <cell r="W242">
            <v>0</v>
          </cell>
          <cell r="X242">
            <v>0</v>
          </cell>
        </row>
        <row r="245">
          <cell r="A245" t="str">
            <v>QUERETARO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B246" t="str">
            <v>Servicios personales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B247" t="str">
            <v>Materiales y suministros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B248" t="str">
            <v>Servicios generales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B249" t="str">
            <v>Otras erogaciones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B250" t="str">
            <v>Inversión física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B251" t="str">
            <v>Inversión financiera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B252" t="str">
            <v>Operaciones ajenas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V252">
            <v>0</v>
          </cell>
          <cell r="W252">
            <v>0</v>
          </cell>
          <cell r="X252">
            <v>0</v>
          </cell>
        </row>
        <row r="255">
          <cell r="A255" t="str">
            <v>QUINTANA ROO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B256" t="str">
            <v>Servicios personales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0</v>
          </cell>
          <cell r="W256">
            <v>0</v>
          </cell>
          <cell r="X256">
            <v>0</v>
          </cell>
        </row>
        <row r="257">
          <cell r="B257" t="str">
            <v>Materiales y suministros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B258" t="str">
            <v>Servicios generales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0</v>
          </cell>
          <cell r="W258">
            <v>0</v>
          </cell>
          <cell r="X258">
            <v>0</v>
          </cell>
        </row>
        <row r="259">
          <cell r="B259" t="str">
            <v>Otras erogaciones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B260" t="str">
            <v>Inversión física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B261" t="str">
            <v>Inversión financiera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V261">
            <v>0</v>
          </cell>
          <cell r="W261">
            <v>0</v>
          </cell>
          <cell r="X261">
            <v>0</v>
          </cell>
        </row>
        <row r="262">
          <cell r="B262" t="str">
            <v>Operaciones ajenas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V262">
            <v>0</v>
          </cell>
          <cell r="W262">
            <v>0</v>
          </cell>
          <cell r="X262">
            <v>0</v>
          </cell>
        </row>
        <row r="265">
          <cell r="A265" t="str">
            <v>SAN LUIS POTOSI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0</v>
          </cell>
          <cell r="W265">
            <v>0</v>
          </cell>
          <cell r="X265">
            <v>0</v>
          </cell>
        </row>
        <row r="266">
          <cell r="B266" t="str">
            <v>Servicios personales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B267" t="str">
            <v>Materiales y suministros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B268" t="str">
            <v>Servicios generales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B269" t="str">
            <v>Otras erogaciones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B270" t="str">
            <v>Inversión física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B271" t="str">
            <v>Inversión financiera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B272" t="str">
            <v>Operaciones ajenas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0</v>
          </cell>
          <cell r="X272">
            <v>0</v>
          </cell>
        </row>
        <row r="275">
          <cell r="A275" t="str">
            <v>SINALOA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B276" t="str">
            <v>Servicios personales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B277" t="str">
            <v>Materiales y suministros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B278" t="str">
            <v>Servicios generales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B279" t="str">
            <v>Otras erogaciones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B280" t="str">
            <v>Inversión física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B281" t="str">
            <v>Inversión financiera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B282" t="str">
            <v>Operaciones ajenas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0</v>
          </cell>
          <cell r="X282">
            <v>0</v>
          </cell>
        </row>
        <row r="285">
          <cell r="A285" t="str">
            <v>SONORA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B286" t="str">
            <v>Servicios personales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B287" t="str">
            <v>Materiales y suministros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B288" t="str">
            <v>Servicios generales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B289" t="str">
            <v>Otras erogaciones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B290" t="str">
            <v>Inversión física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X290">
            <v>0</v>
          </cell>
        </row>
        <row r="291">
          <cell r="B291" t="str">
            <v>Inversión financiera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B292" t="str">
            <v>Operaciones ajenas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V292">
            <v>0</v>
          </cell>
          <cell r="W292">
            <v>0</v>
          </cell>
          <cell r="X292">
            <v>0</v>
          </cell>
        </row>
        <row r="295">
          <cell r="A295" t="str">
            <v>TABASCO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B296" t="str">
            <v>Servicios personales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B297" t="str">
            <v>Materiales y suministros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B298" t="str">
            <v>Servicios generales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B299" t="str">
            <v>Otras erogaciones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B300" t="str">
            <v>Inversión física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B301" t="str">
            <v>Inversión financiera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0</v>
          </cell>
          <cell r="W301">
            <v>0</v>
          </cell>
          <cell r="X301">
            <v>0</v>
          </cell>
        </row>
        <row r="302">
          <cell r="B302" t="str">
            <v>Operaciones ajenas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V302">
            <v>0</v>
          </cell>
          <cell r="W302">
            <v>0</v>
          </cell>
          <cell r="X302">
            <v>0</v>
          </cell>
        </row>
        <row r="305">
          <cell r="A305" t="str">
            <v>TAMAULIPAS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B306" t="str">
            <v>Servicios personales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V306">
            <v>0</v>
          </cell>
          <cell r="W306">
            <v>0</v>
          </cell>
          <cell r="X306">
            <v>0</v>
          </cell>
        </row>
        <row r="307">
          <cell r="B307" t="str">
            <v>Materiales y suministros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0</v>
          </cell>
          <cell r="W307">
            <v>0</v>
          </cell>
          <cell r="X307">
            <v>0</v>
          </cell>
        </row>
        <row r="308">
          <cell r="B308" t="str">
            <v>Servicios generales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B309" t="str">
            <v>Otras erogaciones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0</v>
          </cell>
          <cell r="W309">
            <v>0</v>
          </cell>
          <cell r="X309">
            <v>0</v>
          </cell>
        </row>
        <row r="310">
          <cell r="B310" t="str">
            <v>Inversión física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B311" t="str">
            <v>Inversión financiera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B312" t="str">
            <v>Operaciones ajenas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0</v>
          </cell>
          <cell r="W312">
            <v>0</v>
          </cell>
          <cell r="X312">
            <v>0</v>
          </cell>
        </row>
        <row r="315">
          <cell r="A315" t="str">
            <v>TLAXCALA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B316" t="str">
            <v>Servicios personales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0</v>
          </cell>
          <cell r="W316">
            <v>0</v>
          </cell>
          <cell r="X316">
            <v>0</v>
          </cell>
        </row>
        <row r="317">
          <cell r="B317" t="str">
            <v>Materiales y suministros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0</v>
          </cell>
          <cell r="W317">
            <v>0</v>
          </cell>
          <cell r="X317">
            <v>0</v>
          </cell>
        </row>
        <row r="318">
          <cell r="B318" t="str">
            <v>Servicios generales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B319" t="str">
            <v>Otras erogaciones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B320" t="str">
            <v>Inversión física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B321" t="str">
            <v>Inversión financiera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B322" t="str">
            <v>Operaciones ajenas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0</v>
          </cell>
          <cell r="W322">
            <v>0</v>
          </cell>
          <cell r="X322">
            <v>0</v>
          </cell>
        </row>
        <row r="325">
          <cell r="A325" t="str">
            <v>VERACRUZ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  <cell r="X325">
            <v>0</v>
          </cell>
        </row>
        <row r="326">
          <cell r="B326" t="str">
            <v>Servicios personales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0</v>
          </cell>
          <cell r="W326">
            <v>0</v>
          </cell>
          <cell r="X326">
            <v>0</v>
          </cell>
        </row>
        <row r="327">
          <cell r="B327" t="str">
            <v>Materiales y suministros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V327">
            <v>0</v>
          </cell>
          <cell r="W327">
            <v>0</v>
          </cell>
          <cell r="X327">
            <v>0</v>
          </cell>
        </row>
        <row r="328">
          <cell r="B328" t="str">
            <v>Servicios generales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B329" t="str">
            <v>Otras erogaciones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B330" t="str">
            <v>Inversión física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V330">
            <v>0</v>
          </cell>
          <cell r="W330">
            <v>0</v>
          </cell>
          <cell r="X330">
            <v>0</v>
          </cell>
        </row>
        <row r="331">
          <cell r="B331" t="str">
            <v>Inversión financiera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B332" t="str">
            <v>Operaciones ajenas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V332">
            <v>0</v>
          </cell>
          <cell r="W332">
            <v>0</v>
          </cell>
          <cell r="X332">
            <v>0</v>
          </cell>
        </row>
        <row r="335">
          <cell r="A335" t="str">
            <v>YUCATAN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V335">
            <v>0</v>
          </cell>
          <cell r="W335">
            <v>0</v>
          </cell>
          <cell r="X335">
            <v>0</v>
          </cell>
        </row>
        <row r="336">
          <cell r="B336" t="str">
            <v>Servicios personales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0</v>
          </cell>
          <cell r="W336">
            <v>0</v>
          </cell>
          <cell r="X336">
            <v>0</v>
          </cell>
        </row>
        <row r="337">
          <cell r="B337" t="str">
            <v>Materiales y suministros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B338" t="str">
            <v>Servicios generales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B339" t="str">
            <v>Otras erogaciones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B340" t="str">
            <v>Inversión física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B341" t="str">
            <v>Inversión financiera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B342" t="str">
            <v>Operaciones ajenas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0</v>
          </cell>
          <cell r="W342">
            <v>0</v>
          </cell>
          <cell r="X342">
            <v>0</v>
          </cell>
        </row>
        <row r="345">
          <cell r="A345" t="str">
            <v>ZACATECAS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B346" t="str">
            <v>Servicios personales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B347" t="str">
            <v>Materiales y suministros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B348" t="str">
            <v>Servicios generales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B349" t="str">
            <v>Otras erogaciones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B350" t="str">
            <v>Inversión física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B351" t="str">
            <v>Inversión financiera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B352" t="str">
            <v>Operaciones ajenas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V352">
            <v>0</v>
          </cell>
          <cell r="W352">
            <v>0</v>
          </cell>
          <cell r="X352">
            <v>0</v>
          </cell>
        </row>
        <row r="355">
          <cell r="A355" t="str">
            <v>EN EL EXTRANJERO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V355">
            <v>0</v>
          </cell>
          <cell r="W355">
            <v>0</v>
          </cell>
          <cell r="X355">
            <v>0</v>
          </cell>
        </row>
        <row r="356">
          <cell r="B356" t="str">
            <v>Servicios personales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V356">
            <v>0</v>
          </cell>
          <cell r="W356">
            <v>0</v>
          </cell>
          <cell r="X356">
            <v>0</v>
          </cell>
        </row>
        <row r="357">
          <cell r="B357" t="str">
            <v>Materiales y suministros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V357">
            <v>0</v>
          </cell>
          <cell r="W357">
            <v>0</v>
          </cell>
          <cell r="X357">
            <v>0</v>
          </cell>
        </row>
        <row r="358">
          <cell r="B358" t="str">
            <v>Servicios generales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V358">
            <v>0</v>
          </cell>
          <cell r="W358">
            <v>0</v>
          </cell>
          <cell r="X358">
            <v>0</v>
          </cell>
        </row>
        <row r="359">
          <cell r="B359" t="str">
            <v>Otras erogaciones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V359">
            <v>0</v>
          </cell>
          <cell r="W359">
            <v>0</v>
          </cell>
          <cell r="X359">
            <v>0</v>
          </cell>
        </row>
        <row r="360">
          <cell r="B360" t="str">
            <v>Inversión física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V360">
            <v>0</v>
          </cell>
          <cell r="W360">
            <v>0</v>
          </cell>
          <cell r="X360">
            <v>0</v>
          </cell>
        </row>
        <row r="361">
          <cell r="B361" t="str">
            <v>Inversión financiera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V361">
            <v>0</v>
          </cell>
          <cell r="W361">
            <v>0</v>
          </cell>
          <cell r="X361">
            <v>0</v>
          </cell>
        </row>
        <row r="362">
          <cell r="B362" t="str">
            <v>Operaciones ajenas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V362">
            <v>0</v>
          </cell>
          <cell r="W362">
            <v>0</v>
          </cell>
          <cell r="X362">
            <v>0</v>
          </cell>
        </row>
        <row r="365">
          <cell r="A365" t="str">
            <v>SIN DISTRIBUCION GEOGRAFICA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0</v>
          </cell>
          <cell r="W365">
            <v>0</v>
          </cell>
          <cell r="X365">
            <v>0</v>
          </cell>
        </row>
        <row r="366">
          <cell r="B366" t="str">
            <v>Servicios personales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0</v>
          </cell>
          <cell r="W366">
            <v>0</v>
          </cell>
          <cell r="X366">
            <v>0</v>
          </cell>
        </row>
        <row r="367">
          <cell r="B367" t="str">
            <v>Materiales y suministros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V367">
            <v>0</v>
          </cell>
          <cell r="W367">
            <v>0</v>
          </cell>
          <cell r="X367">
            <v>0</v>
          </cell>
        </row>
        <row r="368">
          <cell r="B368" t="str">
            <v>Servicios generales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0</v>
          </cell>
          <cell r="W368">
            <v>0</v>
          </cell>
          <cell r="X368">
            <v>0</v>
          </cell>
        </row>
        <row r="369">
          <cell r="B369" t="str">
            <v>Otras erogaciones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0</v>
          </cell>
          <cell r="W369">
            <v>0</v>
          </cell>
          <cell r="X369">
            <v>0</v>
          </cell>
        </row>
        <row r="370">
          <cell r="B370" t="str">
            <v>Inversión física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0</v>
          </cell>
          <cell r="W370">
            <v>0</v>
          </cell>
          <cell r="X370">
            <v>0</v>
          </cell>
        </row>
        <row r="371">
          <cell r="B371" t="str">
            <v>Inversión financiera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0</v>
          </cell>
          <cell r="W371">
            <v>0</v>
          </cell>
          <cell r="X371">
            <v>0</v>
          </cell>
        </row>
        <row r="372">
          <cell r="B372" t="str">
            <v>Operaciones ajenas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0</v>
          </cell>
          <cell r="W372">
            <v>0</v>
          </cell>
          <cell r="X372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A"/>
      <sheetName val="CAPUFE"/>
      <sheetName val="FNM"/>
      <sheetName val="SEPOMEX"/>
      <sheetName val="TELECOMM"/>
      <sheetName val="COFETEL"/>
      <sheetName val="Hoja3"/>
      <sheetName val="Hoja1"/>
      <sheetName val="Hoja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>
        <row r="1">
          <cell r="A1" t="str">
            <v>CALENDARIO ORIGINAL DE GASTO PROGRAMABLE REGIONAL DE ORGANISMOS Y EMPRESAS DE CONTROL INDIRECTO, 1998</v>
          </cell>
        </row>
        <row r="3">
          <cell r="A3" t="str">
            <v>( Miles de pesos )</v>
          </cell>
        </row>
        <row r="4">
          <cell r="A4" t="str">
            <v xml:space="preserve">CLAVE:  </v>
          </cell>
          <cell r="D4" t="str">
            <v>SECTOR:</v>
          </cell>
          <cell r="W4" t="str">
            <v xml:space="preserve">          Formato  H</v>
          </cell>
          <cell r="Y4" t="str">
            <v xml:space="preserve"> </v>
          </cell>
        </row>
        <row r="5">
          <cell r="A5" t="str">
            <v>ENTIDAD:</v>
          </cell>
        </row>
        <row r="7">
          <cell r="D7" t="str">
            <v>M  E  S  E  S</v>
          </cell>
          <cell r="Q7" t="str">
            <v>TRIMESTRES</v>
          </cell>
          <cell r="V7" t="str">
            <v>SEMESTRES</v>
          </cell>
          <cell r="X7" t="str">
            <v>PROYECTO</v>
          </cell>
        </row>
        <row r="8">
          <cell r="C8" t="str">
            <v>Concepto</v>
          </cell>
          <cell r="D8" t="str">
            <v>Ene</v>
          </cell>
          <cell r="E8" t="str">
            <v>Feb</v>
          </cell>
          <cell r="F8" t="str">
            <v>Mar</v>
          </cell>
          <cell r="G8" t="str">
            <v>Abr</v>
          </cell>
          <cell r="H8" t="str">
            <v>May</v>
          </cell>
          <cell r="I8" t="str">
            <v>Jun</v>
          </cell>
          <cell r="J8" t="str">
            <v>Jul</v>
          </cell>
          <cell r="K8" t="str">
            <v>Ago</v>
          </cell>
          <cell r="L8" t="str">
            <v>Sep</v>
          </cell>
          <cell r="M8" t="str">
            <v>Oct</v>
          </cell>
          <cell r="N8" t="str">
            <v>Nov</v>
          </cell>
          <cell r="O8" t="str">
            <v>Dic</v>
          </cell>
          <cell r="Q8" t="str">
            <v>I</v>
          </cell>
          <cell r="R8" t="str">
            <v>II</v>
          </cell>
          <cell r="S8" t="str">
            <v>III</v>
          </cell>
          <cell r="T8" t="str">
            <v>IV</v>
          </cell>
          <cell r="V8" t="str">
            <v>I</v>
          </cell>
          <cell r="W8" t="str">
            <v>II</v>
          </cell>
          <cell r="X8" t="str">
            <v>ANUAL</v>
          </cell>
          <cell r="Y8" t="str">
            <v xml:space="preserve"> </v>
          </cell>
        </row>
        <row r="9">
          <cell r="Y9" t="str">
            <v xml:space="preserve"> </v>
          </cell>
        </row>
        <row r="12">
          <cell r="C12" t="str">
            <v xml:space="preserve">           TOTAL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V12">
            <v>0</v>
          </cell>
          <cell r="W12">
            <v>0</v>
          </cell>
          <cell r="X12">
            <v>0</v>
          </cell>
          <cell r="Z12">
            <v>0</v>
          </cell>
        </row>
        <row r="14">
          <cell r="B14" t="str">
            <v>Servicios personales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</row>
        <row r="15">
          <cell r="B15" t="str">
            <v>Materiales y suministros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0</v>
          </cell>
          <cell r="W15">
            <v>0</v>
          </cell>
          <cell r="X15">
            <v>0</v>
          </cell>
          <cell r="Z15">
            <v>0</v>
          </cell>
        </row>
        <row r="16">
          <cell r="B16" t="str">
            <v>Servicios generales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</row>
        <row r="17">
          <cell r="B17" t="str">
            <v>Otras erogaciones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Z17">
            <v>0</v>
          </cell>
        </row>
        <row r="18">
          <cell r="B18" t="str">
            <v>Inversión física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</row>
        <row r="19">
          <cell r="B19" t="str">
            <v>Inversión financiera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</row>
        <row r="20">
          <cell r="B20" t="str">
            <v>Operaciones ajenas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</row>
        <row r="22">
          <cell r="A22" t="str">
            <v>EN EL PAIS</v>
          </cell>
        </row>
        <row r="23">
          <cell r="A23" t="str">
            <v>(DISTRIBUIBLE GEOGRAFICAMENTE)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Servicios personales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B25" t="str">
            <v>Materiales y suministros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B26" t="str">
            <v>Servicios generales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B27" t="str">
            <v>Otras erogaciones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B28" t="str">
            <v>Inversión física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B29" t="str">
            <v>Inversión financiera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B30" t="str">
            <v>Operaciones ajenas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  <cell r="W30">
            <v>0</v>
          </cell>
          <cell r="X30">
            <v>0</v>
          </cell>
        </row>
        <row r="33">
          <cell r="A33" t="str">
            <v>AGUASCALIENTES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B34" t="str">
            <v>Servicios personales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B35" t="str">
            <v>Materiales y suministros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B36" t="str">
            <v>Servicios generales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B37" t="str">
            <v>Otras erogaciones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B38" t="str">
            <v>Inversión física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B39" t="str">
            <v>Inversión financiera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B40" t="str">
            <v>Operaciones ajenas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</row>
        <row r="43">
          <cell r="A43" t="str">
            <v>BAJA CALIFORNIA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B44" t="str">
            <v>Servicios personales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B45" t="str">
            <v>Materiales y suministros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B46" t="str">
            <v>Servicios generales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B47" t="str">
            <v>Otras erogaciones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B48" t="str">
            <v>Inversión física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B49" t="str">
            <v>Inversión financiera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B50" t="str">
            <v>Operaciones ajenas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W50">
            <v>0</v>
          </cell>
          <cell r="X50">
            <v>0</v>
          </cell>
        </row>
        <row r="53">
          <cell r="A53" t="str">
            <v>BAJA CALIFORNIA SUR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B54" t="str">
            <v>Servicios personales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Materiales y suministros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B56" t="str">
            <v>Servicios generales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B57" t="str">
            <v>Otras erogaciones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B58" t="str">
            <v>Inversión física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B59" t="str">
            <v>Inversión financiera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B60" t="str">
            <v>Operaciones ajenas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0</v>
          </cell>
          <cell r="W60">
            <v>0</v>
          </cell>
          <cell r="X60">
            <v>0</v>
          </cell>
        </row>
        <row r="63">
          <cell r="A63" t="str">
            <v>CAMPLECHE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B64" t="str">
            <v>Servicios personales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B65" t="str">
            <v>Materiales y suministros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B66" t="str">
            <v>Servicios generales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B67" t="str">
            <v>Otras erogaciones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B68" t="str">
            <v>Inversión física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B69" t="str">
            <v>Inversión financiera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B70" t="str">
            <v>Operaciones ajenas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W70">
            <v>0</v>
          </cell>
          <cell r="X70">
            <v>0</v>
          </cell>
        </row>
        <row r="73">
          <cell r="A73" t="str">
            <v>CHIAPAS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B74" t="str">
            <v>Servicios personales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B75" t="str">
            <v>Materiales y suministros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B76" t="str">
            <v>Servicios generales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B77" t="str">
            <v>Otras erogaciones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B78" t="str">
            <v>Inversión física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B79" t="str">
            <v>Inversión financiera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B80" t="str">
            <v>Operaciones ajenas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W80">
            <v>0</v>
          </cell>
          <cell r="X80">
            <v>0</v>
          </cell>
        </row>
        <row r="83">
          <cell r="A83" t="str">
            <v>CHIHUAHUA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B84" t="str">
            <v>Servicios personales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B85" t="str">
            <v>Materiales y suministros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B86" t="str">
            <v>Servicios generales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B87" t="str">
            <v>Otras erogaciones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B88" t="str">
            <v>Inversión física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B89" t="str">
            <v>Inversión financiera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B90" t="str">
            <v>Operaciones ajenas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W90">
            <v>0</v>
          </cell>
          <cell r="X90">
            <v>0</v>
          </cell>
        </row>
        <row r="93">
          <cell r="A93" t="str">
            <v>COAHUILA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B94" t="str">
            <v>Servicios personales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B95" t="str">
            <v>Materiales y suministros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0</v>
          </cell>
          <cell r="W95">
            <v>0</v>
          </cell>
          <cell r="X95">
            <v>0</v>
          </cell>
        </row>
        <row r="96">
          <cell r="B96" t="str">
            <v>Servicios generales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W96">
            <v>0</v>
          </cell>
          <cell r="X96">
            <v>0</v>
          </cell>
        </row>
        <row r="97">
          <cell r="B97" t="str">
            <v>Otras erogaciones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B98" t="str">
            <v>Inversión física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B99" t="str">
            <v>Inversión financiera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B100" t="str">
            <v>Operaciones ajenas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0</v>
          </cell>
          <cell r="W100">
            <v>0</v>
          </cell>
          <cell r="X100">
            <v>0</v>
          </cell>
        </row>
        <row r="103">
          <cell r="A103" t="str">
            <v>COLIMA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B104" t="str">
            <v>Servicios personales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B105" t="str">
            <v>Materiales y suministros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B106" t="str">
            <v>Servicios generales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B107" t="str">
            <v>Otras erogaciones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B108" t="str">
            <v>Inversión física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B109" t="str">
            <v>Inversión financiera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B110" t="str">
            <v>Operaciones ajenas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V110">
            <v>0</v>
          </cell>
          <cell r="W110">
            <v>0</v>
          </cell>
          <cell r="X110">
            <v>0</v>
          </cell>
        </row>
        <row r="114">
          <cell r="A114" t="str">
            <v>DISTRITO FEDERAL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</row>
        <row r="115">
          <cell r="B115" t="str">
            <v>Servicios personales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</row>
        <row r="116">
          <cell r="B116" t="str">
            <v>Materiales y suministros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</row>
        <row r="117">
          <cell r="B117" t="str">
            <v>Servicios generales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</row>
        <row r="118">
          <cell r="B118" t="str">
            <v>Otras erogaciones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V118">
            <v>0</v>
          </cell>
          <cell r="W118">
            <v>0</v>
          </cell>
          <cell r="X118">
            <v>0</v>
          </cell>
          <cell r="Z118">
            <v>0</v>
          </cell>
        </row>
        <row r="119">
          <cell r="B119" t="str">
            <v>Inversión física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0</v>
          </cell>
          <cell r="W119">
            <v>0</v>
          </cell>
          <cell r="X119">
            <v>0</v>
          </cell>
          <cell r="Z119">
            <v>0</v>
          </cell>
        </row>
        <row r="120">
          <cell r="B120" t="str">
            <v>Inversión financiera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0</v>
          </cell>
          <cell r="W120">
            <v>0</v>
          </cell>
          <cell r="X120">
            <v>0</v>
          </cell>
          <cell r="Z120">
            <v>0</v>
          </cell>
        </row>
        <row r="121">
          <cell r="B121" t="str">
            <v>Operaciones ajenas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0</v>
          </cell>
          <cell r="W121">
            <v>0</v>
          </cell>
          <cell r="X121">
            <v>0</v>
          </cell>
          <cell r="Z121">
            <v>0</v>
          </cell>
        </row>
        <row r="124">
          <cell r="A124" t="str">
            <v>DURANGO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B125" t="str">
            <v>Servicios personales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B126" t="str">
            <v>Materiales y suministros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B127" t="str">
            <v>Servicios generales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B128" t="str">
            <v>Otras erogaciones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B129" t="str">
            <v>Inversión física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0</v>
          </cell>
          <cell r="W129">
            <v>0</v>
          </cell>
          <cell r="X129">
            <v>0</v>
          </cell>
        </row>
        <row r="130">
          <cell r="B130" t="str">
            <v>Inversión financiera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V130">
            <v>0</v>
          </cell>
          <cell r="W130">
            <v>0</v>
          </cell>
          <cell r="X130">
            <v>0</v>
          </cell>
        </row>
        <row r="131">
          <cell r="B131" t="str">
            <v>Operaciones ajenas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0</v>
          </cell>
          <cell r="W131">
            <v>0</v>
          </cell>
          <cell r="X131">
            <v>0</v>
          </cell>
        </row>
        <row r="134">
          <cell r="A134" t="str">
            <v>ESTADO DE MEXICO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B135" t="str">
            <v>Servicios personales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B136" t="str">
            <v>Materiales y suministros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B137" t="str">
            <v>Servicios generales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B138" t="str">
            <v>Otras erogaciones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B139" t="str">
            <v>Inversión física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0</v>
          </cell>
          <cell r="W139">
            <v>0</v>
          </cell>
          <cell r="X139">
            <v>0</v>
          </cell>
        </row>
        <row r="140">
          <cell r="B140" t="str">
            <v>Inversión financiera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B141" t="str">
            <v>Operaciones ajenas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V141">
            <v>0</v>
          </cell>
          <cell r="W141">
            <v>0</v>
          </cell>
          <cell r="X141">
            <v>0</v>
          </cell>
        </row>
        <row r="144">
          <cell r="A144" t="str">
            <v>GUANAJUATO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B145" t="str">
            <v>Servicios personales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B146" t="str">
            <v>Materiales y suministros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W146">
            <v>0</v>
          </cell>
          <cell r="X146">
            <v>0</v>
          </cell>
        </row>
        <row r="147">
          <cell r="B147" t="str">
            <v>Servicios generales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B148" t="str">
            <v>Otras erogaciones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B149" t="str">
            <v>Inversión física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B150" t="str">
            <v>Inversión financiera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B151" t="str">
            <v>Operaciones ajenas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V151">
            <v>0</v>
          </cell>
          <cell r="W151">
            <v>0</v>
          </cell>
          <cell r="X151">
            <v>0</v>
          </cell>
        </row>
        <row r="154">
          <cell r="A154" t="str">
            <v>GUERRERO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B155" t="str">
            <v>Servicios personales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V155">
            <v>0</v>
          </cell>
          <cell r="W155">
            <v>0</v>
          </cell>
          <cell r="X155">
            <v>0</v>
          </cell>
        </row>
        <row r="156">
          <cell r="B156" t="str">
            <v>Materiales y suministros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0</v>
          </cell>
          <cell r="W156">
            <v>0</v>
          </cell>
          <cell r="X156">
            <v>0</v>
          </cell>
        </row>
        <row r="157">
          <cell r="B157" t="str">
            <v>Servicios generales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</v>
          </cell>
          <cell r="X157">
            <v>0</v>
          </cell>
        </row>
        <row r="158">
          <cell r="B158" t="str">
            <v>Otras erogaciones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B159" t="str">
            <v>Inversión física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B160" t="str">
            <v>Inversión financiera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0</v>
          </cell>
          <cell r="W160">
            <v>0</v>
          </cell>
          <cell r="X160">
            <v>0</v>
          </cell>
        </row>
        <row r="161">
          <cell r="B161" t="str">
            <v>Operaciones ajenas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V161">
            <v>0</v>
          </cell>
          <cell r="W161">
            <v>0</v>
          </cell>
          <cell r="X161">
            <v>0</v>
          </cell>
        </row>
        <row r="164">
          <cell r="A164" t="str">
            <v>HIDALGO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0</v>
          </cell>
          <cell r="W164">
            <v>0</v>
          </cell>
          <cell r="X164">
            <v>0</v>
          </cell>
        </row>
        <row r="165">
          <cell r="B165" t="str">
            <v>Servicios personales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B166" t="str">
            <v>Materiales y suministros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</v>
          </cell>
          <cell r="X166">
            <v>0</v>
          </cell>
        </row>
        <row r="167">
          <cell r="B167" t="str">
            <v>Servicios generales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V167">
            <v>0</v>
          </cell>
          <cell r="W167">
            <v>0</v>
          </cell>
          <cell r="X167">
            <v>0</v>
          </cell>
        </row>
        <row r="168">
          <cell r="B168" t="str">
            <v>Otras erogaciones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0</v>
          </cell>
          <cell r="W168">
            <v>0</v>
          </cell>
          <cell r="X168">
            <v>0</v>
          </cell>
        </row>
        <row r="169">
          <cell r="B169" t="str">
            <v>Inversión física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B170" t="str">
            <v>Inversión financiera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</v>
          </cell>
          <cell r="X170">
            <v>0</v>
          </cell>
        </row>
        <row r="171">
          <cell r="B171" t="str">
            <v>Operaciones ajenas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</v>
          </cell>
          <cell r="X171">
            <v>0</v>
          </cell>
        </row>
        <row r="174">
          <cell r="A174" t="str">
            <v>JALISCO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</v>
          </cell>
          <cell r="X174">
            <v>0</v>
          </cell>
        </row>
        <row r="175">
          <cell r="B175" t="str">
            <v>Servicios personales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</v>
          </cell>
          <cell r="X175">
            <v>0</v>
          </cell>
        </row>
        <row r="176">
          <cell r="B176" t="str">
            <v>Materiales y suministros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</v>
          </cell>
          <cell r="X176">
            <v>0</v>
          </cell>
        </row>
        <row r="177">
          <cell r="B177" t="str">
            <v>Servicios generales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</v>
          </cell>
          <cell r="X177">
            <v>0</v>
          </cell>
        </row>
        <row r="178">
          <cell r="B178" t="str">
            <v>Otras erogaciones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B179" t="str">
            <v>Inversión física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B180" t="str">
            <v>Inversión financiera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B181" t="str">
            <v>Operaciones ajenas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</v>
          </cell>
          <cell r="X181">
            <v>0</v>
          </cell>
        </row>
        <row r="184">
          <cell r="A184" t="str">
            <v>MICHOACAN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B185" t="str">
            <v>Servicios personales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B186" t="str">
            <v>Materiales y suministros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B187" t="str">
            <v>Servicios generales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V187">
            <v>0</v>
          </cell>
          <cell r="W187">
            <v>0</v>
          </cell>
          <cell r="X187">
            <v>0</v>
          </cell>
        </row>
        <row r="188">
          <cell r="B188" t="str">
            <v>Otras erogaciones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B189" t="str">
            <v>Inversión física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B190" t="str">
            <v>Inversión financiera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B191" t="str">
            <v>Operaciones ajenas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0</v>
          </cell>
          <cell r="W191">
            <v>0</v>
          </cell>
          <cell r="X191">
            <v>0</v>
          </cell>
        </row>
        <row r="194">
          <cell r="A194" t="str">
            <v>MORELOS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B195" t="str">
            <v>Servicios personales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B196" t="str">
            <v>Materiales y suministros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B197" t="str">
            <v>Servicios generales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B198" t="str">
            <v>Otras erogaciones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B199" t="str">
            <v>Inversión física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B200" t="str">
            <v>Inversión financiera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B201" t="str">
            <v>Operaciones ajenas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V201">
            <v>0</v>
          </cell>
          <cell r="W201">
            <v>0</v>
          </cell>
          <cell r="X201">
            <v>0</v>
          </cell>
        </row>
        <row r="204">
          <cell r="A204" t="str">
            <v>NAYARIT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B205" t="str">
            <v>Servicios personales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B206" t="str">
            <v>Materiales y suministros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B207" t="str">
            <v>Servicios generales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B208" t="str">
            <v>Otras erogaciones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B209" t="str">
            <v>Inversión física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B210" t="str">
            <v>Inversión financiera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B211" t="str">
            <v>Operaciones ajenas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V211">
            <v>0</v>
          </cell>
          <cell r="W211">
            <v>0</v>
          </cell>
          <cell r="X211">
            <v>0</v>
          </cell>
        </row>
        <row r="215">
          <cell r="A215" t="str">
            <v>NUEVO LEON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B216" t="str">
            <v>Servicios personales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B217" t="str">
            <v>Materiales y suministros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B218" t="str">
            <v>Servicios generales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B219" t="str">
            <v>Otras erogaciones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B220" t="str">
            <v>Inversión física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B221" t="str">
            <v>Inversión financiera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B222" t="str">
            <v>Operaciones ajenas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V222">
            <v>0</v>
          </cell>
          <cell r="W222">
            <v>0</v>
          </cell>
          <cell r="X222">
            <v>0</v>
          </cell>
        </row>
        <row r="225">
          <cell r="A225" t="str">
            <v>OAXACA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B226" t="str">
            <v>Servicios personales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B227" t="str">
            <v>Materiales y suministros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B228" t="str">
            <v>Servicios generales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B229" t="str">
            <v>Otras erogaciones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B230" t="str">
            <v>Inversión física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B231" t="str">
            <v>Inversión financiera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B232" t="str">
            <v>Operaciones ajenas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0</v>
          </cell>
          <cell r="W232">
            <v>0</v>
          </cell>
          <cell r="X232">
            <v>0</v>
          </cell>
        </row>
        <row r="235">
          <cell r="A235" t="str">
            <v>PUEBLA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B236" t="str">
            <v>Servicios personales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B237" t="str">
            <v>Materiales y suministros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B238" t="str">
            <v>Servicios generales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B239" t="str">
            <v>Otras erogaciones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B240" t="str">
            <v>Inversión física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B241" t="str">
            <v>Inversión financiera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B242" t="str">
            <v>Operaciones ajenas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0</v>
          </cell>
          <cell r="W242">
            <v>0</v>
          </cell>
          <cell r="X242">
            <v>0</v>
          </cell>
        </row>
        <row r="245">
          <cell r="A245" t="str">
            <v>QUERETARO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B246" t="str">
            <v>Servicios personales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B247" t="str">
            <v>Materiales y suministros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B248" t="str">
            <v>Servicios generales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B249" t="str">
            <v>Otras erogaciones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B250" t="str">
            <v>Inversión física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B251" t="str">
            <v>Inversión financiera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B252" t="str">
            <v>Operaciones ajenas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V252">
            <v>0</v>
          </cell>
          <cell r="W252">
            <v>0</v>
          </cell>
          <cell r="X252">
            <v>0</v>
          </cell>
        </row>
        <row r="255">
          <cell r="A255" t="str">
            <v>QUINTANA ROO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B256" t="str">
            <v>Servicios personales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0</v>
          </cell>
          <cell r="W256">
            <v>0</v>
          </cell>
          <cell r="X256">
            <v>0</v>
          </cell>
        </row>
        <row r="257">
          <cell r="B257" t="str">
            <v>Materiales y suministros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B258" t="str">
            <v>Servicios generales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0</v>
          </cell>
          <cell r="W258">
            <v>0</v>
          </cell>
          <cell r="X258">
            <v>0</v>
          </cell>
        </row>
        <row r="259">
          <cell r="B259" t="str">
            <v>Otras erogaciones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B260" t="str">
            <v>Inversión física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B261" t="str">
            <v>Inversión financiera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V261">
            <v>0</v>
          </cell>
          <cell r="W261">
            <v>0</v>
          </cell>
          <cell r="X261">
            <v>0</v>
          </cell>
        </row>
        <row r="262">
          <cell r="B262" t="str">
            <v>Operaciones ajenas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V262">
            <v>0</v>
          </cell>
          <cell r="W262">
            <v>0</v>
          </cell>
          <cell r="X262">
            <v>0</v>
          </cell>
        </row>
        <row r="265">
          <cell r="A265" t="str">
            <v>SAN LUIS POTOSI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0</v>
          </cell>
          <cell r="W265">
            <v>0</v>
          </cell>
          <cell r="X265">
            <v>0</v>
          </cell>
        </row>
        <row r="266">
          <cell r="B266" t="str">
            <v>Servicios personales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B267" t="str">
            <v>Materiales y suministros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B268" t="str">
            <v>Servicios generales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B269" t="str">
            <v>Otras erogaciones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B270" t="str">
            <v>Inversión física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B271" t="str">
            <v>Inversión financiera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B272" t="str">
            <v>Operaciones ajenas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0</v>
          </cell>
          <cell r="X272">
            <v>0</v>
          </cell>
        </row>
        <row r="275">
          <cell r="A275" t="str">
            <v>SINALOA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B276" t="str">
            <v>Servicios personales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B277" t="str">
            <v>Materiales y suministros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B278" t="str">
            <v>Servicios generales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B279" t="str">
            <v>Otras erogaciones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B280" t="str">
            <v>Inversión física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B281" t="str">
            <v>Inversión financiera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B282" t="str">
            <v>Operaciones ajenas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0</v>
          </cell>
          <cell r="X282">
            <v>0</v>
          </cell>
        </row>
        <row r="285">
          <cell r="A285" t="str">
            <v>SONORA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B286" t="str">
            <v>Servicios personales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B287" t="str">
            <v>Materiales y suministros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B288" t="str">
            <v>Servicios generales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B289" t="str">
            <v>Otras erogaciones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B290" t="str">
            <v>Inversión física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X290">
            <v>0</v>
          </cell>
        </row>
        <row r="291">
          <cell r="B291" t="str">
            <v>Inversión financiera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B292" t="str">
            <v>Operaciones ajenas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V292">
            <v>0</v>
          </cell>
          <cell r="W292">
            <v>0</v>
          </cell>
          <cell r="X292">
            <v>0</v>
          </cell>
        </row>
        <row r="295">
          <cell r="A295" t="str">
            <v>TABASCO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B296" t="str">
            <v>Servicios personales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B297" t="str">
            <v>Materiales y suministros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B298" t="str">
            <v>Servicios generales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B299" t="str">
            <v>Otras erogaciones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B300" t="str">
            <v>Inversión física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B301" t="str">
            <v>Inversión financiera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0</v>
          </cell>
          <cell r="W301">
            <v>0</v>
          </cell>
          <cell r="X301">
            <v>0</v>
          </cell>
        </row>
        <row r="302">
          <cell r="B302" t="str">
            <v>Operaciones ajenas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V302">
            <v>0</v>
          </cell>
          <cell r="W302">
            <v>0</v>
          </cell>
          <cell r="X302">
            <v>0</v>
          </cell>
        </row>
        <row r="305">
          <cell r="A305" t="str">
            <v>TAMAULIPAS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B306" t="str">
            <v>Servicios personales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V306">
            <v>0</v>
          </cell>
          <cell r="W306">
            <v>0</v>
          </cell>
          <cell r="X306">
            <v>0</v>
          </cell>
        </row>
        <row r="307">
          <cell r="B307" t="str">
            <v>Materiales y suministros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0</v>
          </cell>
          <cell r="W307">
            <v>0</v>
          </cell>
          <cell r="X307">
            <v>0</v>
          </cell>
        </row>
        <row r="308">
          <cell r="B308" t="str">
            <v>Servicios generales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B309" t="str">
            <v>Otras erogaciones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0</v>
          </cell>
          <cell r="W309">
            <v>0</v>
          </cell>
          <cell r="X309">
            <v>0</v>
          </cell>
        </row>
        <row r="310">
          <cell r="B310" t="str">
            <v>Inversión física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B311" t="str">
            <v>Inversión financiera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B312" t="str">
            <v>Operaciones ajenas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0</v>
          </cell>
          <cell r="W312">
            <v>0</v>
          </cell>
          <cell r="X312">
            <v>0</v>
          </cell>
        </row>
        <row r="315">
          <cell r="A315" t="str">
            <v>TLAXCALA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B316" t="str">
            <v>Servicios personales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0</v>
          </cell>
          <cell r="W316">
            <v>0</v>
          </cell>
          <cell r="X316">
            <v>0</v>
          </cell>
        </row>
        <row r="317">
          <cell r="B317" t="str">
            <v>Materiales y suministros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0</v>
          </cell>
          <cell r="W317">
            <v>0</v>
          </cell>
          <cell r="X317">
            <v>0</v>
          </cell>
        </row>
        <row r="318">
          <cell r="B318" t="str">
            <v>Servicios generales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B319" t="str">
            <v>Otras erogaciones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B320" t="str">
            <v>Inversión física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B321" t="str">
            <v>Inversión financiera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B322" t="str">
            <v>Operaciones ajenas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0</v>
          </cell>
          <cell r="W322">
            <v>0</v>
          </cell>
          <cell r="X322">
            <v>0</v>
          </cell>
        </row>
        <row r="325">
          <cell r="A325" t="str">
            <v>VERACRUZ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  <cell r="X325">
            <v>0</v>
          </cell>
        </row>
        <row r="326">
          <cell r="B326" t="str">
            <v>Servicios personales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0</v>
          </cell>
          <cell r="W326">
            <v>0</v>
          </cell>
          <cell r="X326">
            <v>0</v>
          </cell>
        </row>
        <row r="327">
          <cell r="B327" t="str">
            <v>Materiales y suministros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V327">
            <v>0</v>
          </cell>
          <cell r="W327">
            <v>0</v>
          </cell>
          <cell r="X327">
            <v>0</v>
          </cell>
        </row>
        <row r="328">
          <cell r="B328" t="str">
            <v>Servicios generales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B329" t="str">
            <v>Otras erogaciones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B330" t="str">
            <v>Inversión física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V330">
            <v>0</v>
          </cell>
          <cell r="W330">
            <v>0</v>
          </cell>
          <cell r="X330">
            <v>0</v>
          </cell>
        </row>
        <row r="331">
          <cell r="B331" t="str">
            <v>Inversión financiera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B332" t="str">
            <v>Operaciones ajenas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V332">
            <v>0</v>
          </cell>
          <cell r="W332">
            <v>0</v>
          </cell>
          <cell r="X332">
            <v>0</v>
          </cell>
        </row>
        <row r="335">
          <cell r="A335" t="str">
            <v>YUCATAN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V335">
            <v>0</v>
          </cell>
          <cell r="W335">
            <v>0</v>
          </cell>
          <cell r="X335">
            <v>0</v>
          </cell>
        </row>
        <row r="336">
          <cell r="B336" t="str">
            <v>Servicios personales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0</v>
          </cell>
          <cell r="W336">
            <v>0</v>
          </cell>
          <cell r="X336">
            <v>0</v>
          </cell>
        </row>
        <row r="337">
          <cell r="B337" t="str">
            <v>Materiales y suministros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B338" t="str">
            <v>Servicios generales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B339" t="str">
            <v>Otras erogaciones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B340" t="str">
            <v>Inversión física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B341" t="str">
            <v>Inversión financiera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B342" t="str">
            <v>Operaciones ajenas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0</v>
          </cell>
          <cell r="W342">
            <v>0</v>
          </cell>
          <cell r="X342">
            <v>0</v>
          </cell>
        </row>
        <row r="345">
          <cell r="A345" t="str">
            <v>ZACATECAS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B346" t="str">
            <v>Servicios personales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B347" t="str">
            <v>Materiales y suministros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B348" t="str">
            <v>Servicios generales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B349" t="str">
            <v>Otras erogaciones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B350" t="str">
            <v>Inversión física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B351" t="str">
            <v>Inversión financiera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B352" t="str">
            <v>Operaciones ajenas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V352">
            <v>0</v>
          </cell>
          <cell r="W352">
            <v>0</v>
          </cell>
          <cell r="X352">
            <v>0</v>
          </cell>
        </row>
        <row r="355">
          <cell r="A355" t="str">
            <v>EN EL EXTRANJERO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V355">
            <v>0</v>
          </cell>
          <cell r="W355">
            <v>0</v>
          </cell>
          <cell r="X355">
            <v>0</v>
          </cell>
        </row>
        <row r="356">
          <cell r="B356" t="str">
            <v>Servicios personales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V356">
            <v>0</v>
          </cell>
          <cell r="W356">
            <v>0</v>
          </cell>
          <cell r="X356">
            <v>0</v>
          </cell>
        </row>
        <row r="357">
          <cell r="B357" t="str">
            <v>Materiales y suministros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V357">
            <v>0</v>
          </cell>
          <cell r="W357">
            <v>0</v>
          </cell>
          <cell r="X357">
            <v>0</v>
          </cell>
        </row>
        <row r="358">
          <cell r="B358" t="str">
            <v>Servicios generales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V358">
            <v>0</v>
          </cell>
          <cell r="W358">
            <v>0</v>
          </cell>
          <cell r="X358">
            <v>0</v>
          </cell>
        </row>
        <row r="359">
          <cell r="B359" t="str">
            <v>Otras erogaciones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V359">
            <v>0</v>
          </cell>
          <cell r="W359">
            <v>0</v>
          </cell>
          <cell r="X359">
            <v>0</v>
          </cell>
        </row>
        <row r="360">
          <cell r="B360" t="str">
            <v>Inversión física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V360">
            <v>0</v>
          </cell>
          <cell r="W360">
            <v>0</v>
          </cell>
          <cell r="X360">
            <v>0</v>
          </cell>
        </row>
        <row r="361">
          <cell r="B361" t="str">
            <v>Inversión financiera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V361">
            <v>0</v>
          </cell>
          <cell r="W361">
            <v>0</v>
          </cell>
          <cell r="X361">
            <v>0</v>
          </cell>
        </row>
        <row r="362">
          <cell r="B362" t="str">
            <v>Operaciones ajenas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V362">
            <v>0</v>
          </cell>
          <cell r="W362">
            <v>0</v>
          </cell>
          <cell r="X362">
            <v>0</v>
          </cell>
        </row>
        <row r="365">
          <cell r="A365" t="str">
            <v>SIN DISTRIBUCION GEOGRAFICA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0</v>
          </cell>
          <cell r="W365">
            <v>0</v>
          </cell>
          <cell r="X365">
            <v>0</v>
          </cell>
        </row>
        <row r="366">
          <cell r="B366" t="str">
            <v>Servicios personales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0</v>
          </cell>
          <cell r="W366">
            <v>0</v>
          </cell>
          <cell r="X366">
            <v>0</v>
          </cell>
        </row>
        <row r="367">
          <cell r="B367" t="str">
            <v>Materiales y suministros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V367">
            <v>0</v>
          </cell>
          <cell r="W367">
            <v>0</v>
          </cell>
          <cell r="X367">
            <v>0</v>
          </cell>
        </row>
        <row r="368">
          <cell r="B368" t="str">
            <v>Servicios generales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0</v>
          </cell>
          <cell r="W368">
            <v>0</v>
          </cell>
          <cell r="X368">
            <v>0</v>
          </cell>
        </row>
        <row r="369">
          <cell r="B369" t="str">
            <v>Otras erogaciones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0</v>
          </cell>
          <cell r="W369">
            <v>0</v>
          </cell>
          <cell r="X369">
            <v>0</v>
          </cell>
        </row>
        <row r="370">
          <cell r="B370" t="str">
            <v>Inversión física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0</v>
          </cell>
          <cell r="W370">
            <v>0</v>
          </cell>
          <cell r="X370">
            <v>0</v>
          </cell>
        </row>
        <row r="371">
          <cell r="B371" t="str">
            <v>Inversión financiera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0</v>
          </cell>
          <cell r="W371">
            <v>0</v>
          </cell>
          <cell r="X371">
            <v>0</v>
          </cell>
        </row>
        <row r="372">
          <cell r="B372" t="str">
            <v>Operaciones ajenas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0</v>
          </cell>
          <cell r="W372">
            <v>0</v>
          </cell>
          <cell r="X372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 refreshError="1">
        <row r="1">
          <cell r="A1" t="str">
            <v>CALENDARIO ORIGINAL DE GASTO PROGRAMABLE REGIONAL DE ORGANISMOS Y EMPRESAS DE CONTROL INDIRECTO, 1998</v>
          </cell>
        </row>
        <row r="3">
          <cell r="A3" t="str">
            <v>( Miles de pesos )</v>
          </cell>
        </row>
        <row r="4">
          <cell r="A4" t="str">
            <v xml:space="preserve">CLAVE:  </v>
          </cell>
          <cell r="D4" t="str">
            <v>SECTOR:</v>
          </cell>
          <cell r="W4" t="str">
            <v xml:space="preserve">          Formato  H</v>
          </cell>
          <cell r="Y4" t="str">
            <v xml:space="preserve"> </v>
          </cell>
        </row>
        <row r="5">
          <cell r="A5" t="str">
            <v>ENTIDAD:</v>
          </cell>
        </row>
        <row r="7">
          <cell r="D7" t="str">
            <v>M  E  S  E  S</v>
          </cell>
          <cell r="Q7" t="str">
            <v>TRIMESTRES</v>
          </cell>
          <cell r="V7" t="str">
            <v>SEMESTRES</v>
          </cell>
          <cell r="X7" t="str">
            <v>PROYECTO</v>
          </cell>
        </row>
        <row r="8">
          <cell r="C8" t="str">
            <v>Concepto</v>
          </cell>
          <cell r="D8" t="str">
            <v>Ene</v>
          </cell>
          <cell r="E8" t="str">
            <v>Feb</v>
          </cell>
          <cell r="F8" t="str">
            <v>Mar</v>
          </cell>
          <cell r="G8" t="str">
            <v>Abr</v>
          </cell>
          <cell r="H8" t="str">
            <v>May</v>
          </cell>
          <cell r="I8" t="str">
            <v>Jun</v>
          </cell>
          <cell r="J8" t="str">
            <v>Jul</v>
          </cell>
          <cell r="K8" t="str">
            <v>Ago</v>
          </cell>
          <cell r="L8" t="str">
            <v>Sep</v>
          </cell>
          <cell r="M8" t="str">
            <v>Oct</v>
          </cell>
          <cell r="N8" t="str">
            <v>Nov</v>
          </cell>
          <cell r="O8" t="str">
            <v>Dic</v>
          </cell>
          <cell r="Q8" t="str">
            <v>I</v>
          </cell>
          <cell r="R8" t="str">
            <v>II</v>
          </cell>
          <cell r="S8" t="str">
            <v>III</v>
          </cell>
          <cell r="T8" t="str">
            <v>IV</v>
          </cell>
          <cell r="V8" t="str">
            <v>I</v>
          </cell>
          <cell r="W8" t="str">
            <v>II</v>
          </cell>
          <cell r="X8" t="str">
            <v>ANUAL</v>
          </cell>
          <cell r="Y8" t="str">
            <v xml:space="preserve"> </v>
          </cell>
        </row>
        <row r="9">
          <cell r="Y9" t="str">
            <v xml:space="preserve"> </v>
          </cell>
        </row>
        <row r="12">
          <cell r="C12" t="str">
            <v xml:space="preserve">           TOTAL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V12">
            <v>0</v>
          </cell>
          <cell r="W12">
            <v>0</v>
          </cell>
          <cell r="X12">
            <v>0</v>
          </cell>
          <cell r="Z12">
            <v>0</v>
          </cell>
        </row>
        <row r="14">
          <cell r="B14" t="str">
            <v>Servicios personales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</row>
        <row r="15">
          <cell r="B15" t="str">
            <v>Materiales y suministros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0</v>
          </cell>
          <cell r="W15">
            <v>0</v>
          </cell>
          <cell r="X15">
            <v>0</v>
          </cell>
          <cell r="Z15">
            <v>0</v>
          </cell>
        </row>
        <row r="16">
          <cell r="B16" t="str">
            <v>Servicios generales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</row>
        <row r="17">
          <cell r="B17" t="str">
            <v>Otras erogaciones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Z17">
            <v>0</v>
          </cell>
        </row>
        <row r="18">
          <cell r="B18" t="str">
            <v>Inversión física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</row>
        <row r="19">
          <cell r="B19" t="str">
            <v>Inversión financiera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</row>
        <row r="20">
          <cell r="B20" t="str">
            <v>Operaciones ajenas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</row>
        <row r="22">
          <cell r="A22" t="str">
            <v>EN EL PAIS</v>
          </cell>
        </row>
        <row r="23">
          <cell r="A23" t="str">
            <v>(DISTRIBUIBLE GEOGRAFICAMENTE)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Servicios personales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B25" t="str">
            <v>Materiales y suministros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B26" t="str">
            <v>Servicios generales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B27" t="str">
            <v>Otras erogaciones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B28" t="str">
            <v>Inversión física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B29" t="str">
            <v>Inversión financiera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B30" t="str">
            <v>Operaciones ajenas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  <cell r="W30">
            <v>0</v>
          </cell>
          <cell r="X30">
            <v>0</v>
          </cell>
        </row>
        <row r="33">
          <cell r="A33" t="str">
            <v>AGUASCALIENTES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B34" t="str">
            <v>Servicios personales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B35" t="str">
            <v>Materiales y suministros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B36" t="str">
            <v>Servicios generales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B37" t="str">
            <v>Otras erogaciones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B38" t="str">
            <v>Inversión física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B39" t="str">
            <v>Inversión financiera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B40" t="str">
            <v>Operaciones ajenas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</row>
        <row r="43">
          <cell r="A43" t="str">
            <v>BAJA CALIFORNIA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B44" t="str">
            <v>Servicios personales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B45" t="str">
            <v>Materiales y suministros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B46" t="str">
            <v>Servicios generales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B47" t="str">
            <v>Otras erogaciones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B48" t="str">
            <v>Inversión física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B49" t="str">
            <v>Inversión financiera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B50" t="str">
            <v>Operaciones ajenas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W50">
            <v>0</v>
          </cell>
          <cell r="X50">
            <v>0</v>
          </cell>
        </row>
        <row r="53">
          <cell r="A53" t="str">
            <v>BAJA CALIFORNIA SUR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B54" t="str">
            <v>Servicios personales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Materiales y suministros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B56" t="str">
            <v>Servicios generales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B57" t="str">
            <v>Otras erogaciones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B58" t="str">
            <v>Inversión física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B59" t="str">
            <v>Inversión financiera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B60" t="str">
            <v>Operaciones ajenas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0</v>
          </cell>
          <cell r="W60">
            <v>0</v>
          </cell>
          <cell r="X60">
            <v>0</v>
          </cell>
        </row>
        <row r="63">
          <cell r="A63" t="str">
            <v>CAMPLECHE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B64" t="str">
            <v>Servicios personales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B65" t="str">
            <v>Materiales y suministros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B66" t="str">
            <v>Servicios generales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B67" t="str">
            <v>Otras erogaciones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B68" t="str">
            <v>Inversión física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B69" t="str">
            <v>Inversión financiera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B70" t="str">
            <v>Operaciones ajenas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W70">
            <v>0</v>
          </cell>
          <cell r="X70">
            <v>0</v>
          </cell>
        </row>
        <row r="73">
          <cell r="A73" t="str">
            <v>CHIAPAS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B74" t="str">
            <v>Servicios personales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B75" t="str">
            <v>Materiales y suministros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B76" t="str">
            <v>Servicios generales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B77" t="str">
            <v>Otras erogaciones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B78" t="str">
            <v>Inversión física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B79" t="str">
            <v>Inversión financiera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B80" t="str">
            <v>Operaciones ajenas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W80">
            <v>0</v>
          </cell>
          <cell r="X80">
            <v>0</v>
          </cell>
        </row>
        <row r="83">
          <cell r="A83" t="str">
            <v>CHIHUAHUA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B84" t="str">
            <v>Servicios personales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B85" t="str">
            <v>Materiales y suministros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B86" t="str">
            <v>Servicios generales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B87" t="str">
            <v>Otras erogaciones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B88" t="str">
            <v>Inversión física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B89" t="str">
            <v>Inversión financiera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B90" t="str">
            <v>Operaciones ajenas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W90">
            <v>0</v>
          </cell>
          <cell r="X90">
            <v>0</v>
          </cell>
        </row>
        <row r="93">
          <cell r="A93" t="str">
            <v>COAHUILA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B94" t="str">
            <v>Servicios personales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B95" t="str">
            <v>Materiales y suministros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0</v>
          </cell>
          <cell r="W95">
            <v>0</v>
          </cell>
          <cell r="X95">
            <v>0</v>
          </cell>
        </row>
        <row r="96">
          <cell r="B96" t="str">
            <v>Servicios generales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W96">
            <v>0</v>
          </cell>
          <cell r="X96">
            <v>0</v>
          </cell>
        </row>
        <row r="97">
          <cell r="B97" t="str">
            <v>Otras erogaciones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B98" t="str">
            <v>Inversión física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B99" t="str">
            <v>Inversión financiera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B100" t="str">
            <v>Operaciones ajenas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0</v>
          </cell>
          <cell r="W100">
            <v>0</v>
          </cell>
          <cell r="X100">
            <v>0</v>
          </cell>
        </row>
        <row r="103">
          <cell r="A103" t="str">
            <v>COLIMA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B104" t="str">
            <v>Servicios personales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B105" t="str">
            <v>Materiales y suministros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B106" t="str">
            <v>Servicios generales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B107" t="str">
            <v>Otras erogaciones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B108" t="str">
            <v>Inversión física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B109" t="str">
            <v>Inversión financiera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B110" t="str">
            <v>Operaciones ajenas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V110">
            <v>0</v>
          </cell>
          <cell r="W110">
            <v>0</v>
          </cell>
          <cell r="X110">
            <v>0</v>
          </cell>
        </row>
        <row r="114">
          <cell r="A114" t="str">
            <v>DISTRITO FEDERAL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</row>
        <row r="115">
          <cell r="B115" t="str">
            <v>Servicios personales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</row>
        <row r="116">
          <cell r="B116" t="str">
            <v>Materiales y suministros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</row>
        <row r="117">
          <cell r="B117" t="str">
            <v>Servicios generales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</row>
        <row r="118">
          <cell r="B118" t="str">
            <v>Otras erogaciones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V118">
            <v>0</v>
          </cell>
          <cell r="W118">
            <v>0</v>
          </cell>
          <cell r="X118">
            <v>0</v>
          </cell>
          <cell r="Z118">
            <v>0</v>
          </cell>
        </row>
        <row r="119">
          <cell r="B119" t="str">
            <v>Inversión física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0</v>
          </cell>
          <cell r="W119">
            <v>0</v>
          </cell>
          <cell r="X119">
            <v>0</v>
          </cell>
          <cell r="Z119">
            <v>0</v>
          </cell>
        </row>
        <row r="120">
          <cell r="B120" t="str">
            <v>Inversión financiera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0</v>
          </cell>
          <cell r="W120">
            <v>0</v>
          </cell>
          <cell r="X120">
            <v>0</v>
          </cell>
          <cell r="Z120">
            <v>0</v>
          </cell>
        </row>
        <row r="121">
          <cell r="B121" t="str">
            <v>Operaciones ajenas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0</v>
          </cell>
          <cell r="W121">
            <v>0</v>
          </cell>
          <cell r="X121">
            <v>0</v>
          </cell>
          <cell r="Z121">
            <v>0</v>
          </cell>
        </row>
        <row r="124">
          <cell r="A124" t="str">
            <v>DURANGO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B125" t="str">
            <v>Servicios personales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B126" t="str">
            <v>Materiales y suministros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B127" t="str">
            <v>Servicios generales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B128" t="str">
            <v>Otras erogaciones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B129" t="str">
            <v>Inversión física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0</v>
          </cell>
          <cell r="W129">
            <v>0</v>
          </cell>
          <cell r="X129">
            <v>0</v>
          </cell>
        </row>
        <row r="130">
          <cell r="B130" t="str">
            <v>Inversión financiera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V130">
            <v>0</v>
          </cell>
          <cell r="W130">
            <v>0</v>
          </cell>
          <cell r="X130">
            <v>0</v>
          </cell>
        </row>
        <row r="131">
          <cell r="B131" t="str">
            <v>Operaciones ajenas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0</v>
          </cell>
          <cell r="W131">
            <v>0</v>
          </cell>
          <cell r="X131">
            <v>0</v>
          </cell>
        </row>
        <row r="134">
          <cell r="A134" t="str">
            <v>ESTADO DE MEXICO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B135" t="str">
            <v>Servicios personales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B136" t="str">
            <v>Materiales y suministros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B137" t="str">
            <v>Servicios generales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B138" t="str">
            <v>Otras erogaciones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B139" t="str">
            <v>Inversión física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0</v>
          </cell>
          <cell r="W139">
            <v>0</v>
          </cell>
          <cell r="X139">
            <v>0</v>
          </cell>
        </row>
        <row r="140">
          <cell r="B140" t="str">
            <v>Inversión financiera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B141" t="str">
            <v>Operaciones ajenas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V141">
            <v>0</v>
          </cell>
          <cell r="W141">
            <v>0</v>
          </cell>
          <cell r="X141">
            <v>0</v>
          </cell>
        </row>
        <row r="144">
          <cell r="A144" t="str">
            <v>GUANAJUATO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B145" t="str">
            <v>Servicios personales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B146" t="str">
            <v>Materiales y suministros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W146">
            <v>0</v>
          </cell>
          <cell r="X146">
            <v>0</v>
          </cell>
        </row>
        <row r="147">
          <cell r="B147" t="str">
            <v>Servicios generales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B148" t="str">
            <v>Otras erogaciones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B149" t="str">
            <v>Inversión física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B150" t="str">
            <v>Inversión financiera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B151" t="str">
            <v>Operaciones ajenas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V151">
            <v>0</v>
          </cell>
          <cell r="W151">
            <v>0</v>
          </cell>
          <cell r="X151">
            <v>0</v>
          </cell>
        </row>
        <row r="154">
          <cell r="A154" t="str">
            <v>GUERRERO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B155" t="str">
            <v>Servicios personales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V155">
            <v>0</v>
          </cell>
          <cell r="W155">
            <v>0</v>
          </cell>
          <cell r="X155">
            <v>0</v>
          </cell>
        </row>
        <row r="156">
          <cell r="B156" t="str">
            <v>Materiales y suministros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0</v>
          </cell>
          <cell r="W156">
            <v>0</v>
          </cell>
          <cell r="X156">
            <v>0</v>
          </cell>
        </row>
        <row r="157">
          <cell r="B157" t="str">
            <v>Servicios generales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</v>
          </cell>
          <cell r="X157">
            <v>0</v>
          </cell>
        </row>
        <row r="158">
          <cell r="B158" t="str">
            <v>Otras erogaciones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B159" t="str">
            <v>Inversión física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B160" t="str">
            <v>Inversión financiera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0</v>
          </cell>
          <cell r="W160">
            <v>0</v>
          </cell>
          <cell r="X160">
            <v>0</v>
          </cell>
        </row>
        <row r="161">
          <cell r="B161" t="str">
            <v>Operaciones ajenas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V161">
            <v>0</v>
          </cell>
          <cell r="W161">
            <v>0</v>
          </cell>
          <cell r="X161">
            <v>0</v>
          </cell>
        </row>
        <row r="164">
          <cell r="A164" t="str">
            <v>HIDALGO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0</v>
          </cell>
          <cell r="W164">
            <v>0</v>
          </cell>
          <cell r="X164">
            <v>0</v>
          </cell>
        </row>
        <row r="165">
          <cell r="B165" t="str">
            <v>Servicios personales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B166" t="str">
            <v>Materiales y suministros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</v>
          </cell>
          <cell r="X166">
            <v>0</v>
          </cell>
        </row>
        <row r="167">
          <cell r="B167" t="str">
            <v>Servicios generales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V167">
            <v>0</v>
          </cell>
          <cell r="W167">
            <v>0</v>
          </cell>
          <cell r="X167">
            <v>0</v>
          </cell>
        </row>
        <row r="168">
          <cell r="B168" t="str">
            <v>Otras erogaciones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0</v>
          </cell>
          <cell r="W168">
            <v>0</v>
          </cell>
          <cell r="X168">
            <v>0</v>
          </cell>
        </row>
        <row r="169">
          <cell r="B169" t="str">
            <v>Inversión física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B170" t="str">
            <v>Inversión financiera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</v>
          </cell>
          <cell r="X170">
            <v>0</v>
          </cell>
        </row>
        <row r="171">
          <cell r="B171" t="str">
            <v>Operaciones ajenas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</v>
          </cell>
          <cell r="X171">
            <v>0</v>
          </cell>
        </row>
        <row r="174">
          <cell r="A174" t="str">
            <v>JALISCO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</v>
          </cell>
          <cell r="X174">
            <v>0</v>
          </cell>
        </row>
        <row r="175">
          <cell r="B175" t="str">
            <v>Servicios personales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</v>
          </cell>
          <cell r="X175">
            <v>0</v>
          </cell>
        </row>
        <row r="176">
          <cell r="B176" t="str">
            <v>Materiales y suministros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</v>
          </cell>
          <cell r="X176">
            <v>0</v>
          </cell>
        </row>
        <row r="177">
          <cell r="B177" t="str">
            <v>Servicios generales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</v>
          </cell>
          <cell r="X177">
            <v>0</v>
          </cell>
        </row>
        <row r="178">
          <cell r="B178" t="str">
            <v>Otras erogaciones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B179" t="str">
            <v>Inversión física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B180" t="str">
            <v>Inversión financiera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B181" t="str">
            <v>Operaciones ajenas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</v>
          </cell>
          <cell r="X181">
            <v>0</v>
          </cell>
        </row>
        <row r="184">
          <cell r="A184" t="str">
            <v>MICHOACAN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B185" t="str">
            <v>Servicios personales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B186" t="str">
            <v>Materiales y suministros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B187" t="str">
            <v>Servicios generales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V187">
            <v>0</v>
          </cell>
          <cell r="W187">
            <v>0</v>
          </cell>
          <cell r="X187">
            <v>0</v>
          </cell>
        </row>
        <row r="188">
          <cell r="B188" t="str">
            <v>Otras erogaciones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B189" t="str">
            <v>Inversión física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B190" t="str">
            <v>Inversión financiera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B191" t="str">
            <v>Operaciones ajenas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0</v>
          </cell>
          <cell r="W191">
            <v>0</v>
          </cell>
          <cell r="X191">
            <v>0</v>
          </cell>
        </row>
        <row r="194">
          <cell r="A194" t="str">
            <v>MORELOS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B195" t="str">
            <v>Servicios personales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B196" t="str">
            <v>Materiales y suministros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B197" t="str">
            <v>Servicios generales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B198" t="str">
            <v>Otras erogaciones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B199" t="str">
            <v>Inversión física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B200" t="str">
            <v>Inversión financiera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B201" t="str">
            <v>Operaciones ajenas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V201">
            <v>0</v>
          </cell>
          <cell r="W201">
            <v>0</v>
          </cell>
          <cell r="X201">
            <v>0</v>
          </cell>
        </row>
        <row r="204">
          <cell r="A204" t="str">
            <v>NAYARIT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B205" t="str">
            <v>Servicios personales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B206" t="str">
            <v>Materiales y suministros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B207" t="str">
            <v>Servicios generales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B208" t="str">
            <v>Otras erogaciones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B209" t="str">
            <v>Inversión física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B210" t="str">
            <v>Inversión financiera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B211" t="str">
            <v>Operaciones ajenas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V211">
            <v>0</v>
          </cell>
          <cell r="W211">
            <v>0</v>
          </cell>
          <cell r="X211">
            <v>0</v>
          </cell>
        </row>
        <row r="215">
          <cell r="A215" t="str">
            <v>NUEVO LEON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B216" t="str">
            <v>Servicios personales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B217" t="str">
            <v>Materiales y suministros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B218" t="str">
            <v>Servicios generales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B219" t="str">
            <v>Otras erogaciones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B220" t="str">
            <v>Inversión física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B221" t="str">
            <v>Inversión financiera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B222" t="str">
            <v>Operaciones ajenas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V222">
            <v>0</v>
          </cell>
          <cell r="W222">
            <v>0</v>
          </cell>
          <cell r="X222">
            <v>0</v>
          </cell>
        </row>
        <row r="225">
          <cell r="A225" t="str">
            <v>OAXACA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B226" t="str">
            <v>Servicios personales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B227" t="str">
            <v>Materiales y suministros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B228" t="str">
            <v>Servicios generales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B229" t="str">
            <v>Otras erogaciones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B230" t="str">
            <v>Inversión física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B231" t="str">
            <v>Inversión financiera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B232" t="str">
            <v>Operaciones ajenas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0</v>
          </cell>
          <cell r="W232">
            <v>0</v>
          </cell>
          <cell r="X232">
            <v>0</v>
          </cell>
        </row>
        <row r="235">
          <cell r="A235" t="str">
            <v>PUEBLA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B236" t="str">
            <v>Servicios personales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B237" t="str">
            <v>Materiales y suministros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B238" t="str">
            <v>Servicios generales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B239" t="str">
            <v>Otras erogaciones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B240" t="str">
            <v>Inversión física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B241" t="str">
            <v>Inversión financiera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B242" t="str">
            <v>Operaciones ajenas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0</v>
          </cell>
          <cell r="W242">
            <v>0</v>
          </cell>
          <cell r="X242">
            <v>0</v>
          </cell>
        </row>
        <row r="245">
          <cell r="A245" t="str">
            <v>QUERETARO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B246" t="str">
            <v>Servicios personales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B247" t="str">
            <v>Materiales y suministros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B248" t="str">
            <v>Servicios generales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B249" t="str">
            <v>Otras erogaciones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B250" t="str">
            <v>Inversión física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B251" t="str">
            <v>Inversión financiera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B252" t="str">
            <v>Operaciones ajenas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V252">
            <v>0</v>
          </cell>
          <cell r="W252">
            <v>0</v>
          </cell>
          <cell r="X252">
            <v>0</v>
          </cell>
        </row>
        <row r="255">
          <cell r="A255" t="str">
            <v>QUINTANA ROO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B256" t="str">
            <v>Servicios personales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0</v>
          </cell>
          <cell r="W256">
            <v>0</v>
          </cell>
          <cell r="X256">
            <v>0</v>
          </cell>
        </row>
        <row r="257">
          <cell r="B257" t="str">
            <v>Materiales y suministros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B258" t="str">
            <v>Servicios generales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0</v>
          </cell>
          <cell r="W258">
            <v>0</v>
          </cell>
          <cell r="X258">
            <v>0</v>
          </cell>
        </row>
        <row r="259">
          <cell r="B259" t="str">
            <v>Otras erogaciones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B260" t="str">
            <v>Inversión física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B261" t="str">
            <v>Inversión financiera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V261">
            <v>0</v>
          </cell>
          <cell r="W261">
            <v>0</v>
          </cell>
          <cell r="X261">
            <v>0</v>
          </cell>
        </row>
        <row r="262">
          <cell r="B262" t="str">
            <v>Operaciones ajenas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V262">
            <v>0</v>
          </cell>
          <cell r="W262">
            <v>0</v>
          </cell>
          <cell r="X262">
            <v>0</v>
          </cell>
        </row>
        <row r="265">
          <cell r="A265" t="str">
            <v>SAN LUIS POTOSI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0</v>
          </cell>
          <cell r="W265">
            <v>0</v>
          </cell>
          <cell r="X265">
            <v>0</v>
          </cell>
        </row>
        <row r="266">
          <cell r="B266" t="str">
            <v>Servicios personales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B267" t="str">
            <v>Materiales y suministros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B268" t="str">
            <v>Servicios generales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B269" t="str">
            <v>Otras erogaciones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B270" t="str">
            <v>Inversión física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B271" t="str">
            <v>Inversión financiera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B272" t="str">
            <v>Operaciones ajenas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0</v>
          </cell>
          <cell r="X272">
            <v>0</v>
          </cell>
        </row>
        <row r="275">
          <cell r="A275" t="str">
            <v>SINALOA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B276" t="str">
            <v>Servicios personales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B277" t="str">
            <v>Materiales y suministros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B278" t="str">
            <v>Servicios generales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B279" t="str">
            <v>Otras erogaciones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B280" t="str">
            <v>Inversión física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B281" t="str">
            <v>Inversión financiera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B282" t="str">
            <v>Operaciones ajenas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0</v>
          </cell>
          <cell r="X282">
            <v>0</v>
          </cell>
        </row>
        <row r="285">
          <cell r="A285" t="str">
            <v>SONORA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B286" t="str">
            <v>Servicios personales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B287" t="str">
            <v>Materiales y suministros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B288" t="str">
            <v>Servicios generales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B289" t="str">
            <v>Otras erogaciones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B290" t="str">
            <v>Inversión física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X290">
            <v>0</v>
          </cell>
        </row>
        <row r="291">
          <cell r="B291" t="str">
            <v>Inversión financiera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B292" t="str">
            <v>Operaciones ajenas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V292">
            <v>0</v>
          </cell>
          <cell r="W292">
            <v>0</v>
          </cell>
          <cell r="X292">
            <v>0</v>
          </cell>
        </row>
        <row r="295">
          <cell r="A295" t="str">
            <v>TABASCO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B296" t="str">
            <v>Servicios personales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B297" t="str">
            <v>Materiales y suministros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B298" t="str">
            <v>Servicios generales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B299" t="str">
            <v>Otras erogaciones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B300" t="str">
            <v>Inversión física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B301" t="str">
            <v>Inversión financiera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0</v>
          </cell>
          <cell r="W301">
            <v>0</v>
          </cell>
          <cell r="X301">
            <v>0</v>
          </cell>
        </row>
        <row r="302">
          <cell r="B302" t="str">
            <v>Operaciones ajenas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V302">
            <v>0</v>
          </cell>
          <cell r="W302">
            <v>0</v>
          </cell>
          <cell r="X302">
            <v>0</v>
          </cell>
        </row>
        <row r="305">
          <cell r="A305" t="str">
            <v>TAMAULIPAS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B306" t="str">
            <v>Servicios personales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V306">
            <v>0</v>
          </cell>
          <cell r="W306">
            <v>0</v>
          </cell>
          <cell r="X306">
            <v>0</v>
          </cell>
        </row>
        <row r="307">
          <cell r="B307" t="str">
            <v>Materiales y suministros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0</v>
          </cell>
          <cell r="W307">
            <v>0</v>
          </cell>
          <cell r="X307">
            <v>0</v>
          </cell>
        </row>
        <row r="308">
          <cell r="B308" t="str">
            <v>Servicios generales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B309" t="str">
            <v>Otras erogaciones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0</v>
          </cell>
          <cell r="W309">
            <v>0</v>
          </cell>
          <cell r="X309">
            <v>0</v>
          </cell>
        </row>
        <row r="310">
          <cell r="B310" t="str">
            <v>Inversión física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B311" t="str">
            <v>Inversión financiera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B312" t="str">
            <v>Operaciones ajenas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0</v>
          </cell>
          <cell r="W312">
            <v>0</v>
          </cell>
          <cell r="X312">
            <v>0</v>
          </cell>
        </row>
        <row r="315">
          <cell r="A315" t="str">
            <v>TLAXCALA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B316" t="str">
            <v>Servicios personales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0</v>
          </cell>
          <cell r="W316">
            <v>0</v>
          </cell>
          <cell r="X316">
            <v>0</v>
          </cell>
        </row>
        <row r="317">
          <cell r="B317" t="str">
            <v>Materiales y suministros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0</v>
          </cell>
          <cell r="W317">
            <v>0</v>
          </cell>
          <cell r="X317">
            <v>0</v>
          </cell>
        </row>
        <row r="318">
          <cell r="B318" t="str">
            <v>Servicios generales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B319" t="str">
            <v>Otras erogaciones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B320" t="str">
            <v>Inversión física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B321" t="str">
            <v>Inversión financiera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B322" t="str">
            <v>Operaciones ajenas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0</v>
          </cell>
          <cell r="W322">
            <v>0</v>
          </cell>
          <cell r="X322">
            <v>0</v>
          </cell>
        </row>
        <row r="325">
          <cell r="A325" t="str">
            <v>VERACRUZ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  <cell r="X325">
            <v>0</v>
          </cell>
        </row>
        <row r="326">
          <cell r="B326" t="str">
            <v>Servicios personales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0</v>
          </cell>
          <cell r="W326">
            <v>0</v>
          </cell>
          <cell r="X326">
            <v>0</v>
          </cell>
        </row>
        <row r="327">
          <cell r="B327" t="str">
            <v>Materiales y suministros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V327">
            <v>0</v>
          </cell>
          <cell r="W327">
            <v>0</v>
          </cell>
          <cell r="X327">
            <v>0</v>
          </cell>
        </row>
        <row r="328">
          <cell r="B328" t="str">
            <v>Servicios generales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B329" t="str">
            <v>Otras erogaciones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B330" t="str">
            <v>Inversión física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V330">
            <v>0</v>
          </cell>
          <cell r="W330">
            <v>0</v>
          </cell>
          <cell r="X330">
            <v>0</v>
          </cell>
        </row>
        <row r="331">
          <cell r="B331" t="str">
            <v>Inversión financiera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B332" t="str">
            <v>Operaciones ajenas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V332">
            <v>0</v>
          </cell>
          <cell r="W332">
            <v>0</v>
          </cell>
          <cell r="X332">
            <v>0</v>
          </cell>
        </row>
        <row r="335">
          <cell r="A335" t="str">
            <v>YUCATAN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V335">
            <v>0</v>
          </cell>
          <cell r="W335">
            <v>0</v>
          </cell>
          <cell r="X335">
            <v>0</v>
          </cell>
        </row>
        <row r="336">
          <cell r="B336" t="str">
            <v>Servicios personales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0</v>
          </cell>
          <cell r="W336">
            <v>0</v>
          </cell>
          <cell r="X336">
            <v>0</v>
          </cell>
        </row>
        <row r="337">
          <cell r="B337" t="str">
            <v>Materiales y suministros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B338" t="str">
            <v>Servicios generales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B339" t="str">
            <v>Otras erogaciones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B340" t="str">
            <v>Inversión física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B341" t="str">
            <v>Inversión financiera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B342" t="str">
            <v>Operaciones ajenas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0</v>
          </cell>
          <cell r="W342">
            <v>0</v>
          </cell>
          <cell r="X342">
            <v>0</v>
          </cell>
        </row>
        <row r="345">
          <cell r="A345" t="str">
            <v>ZACATECAS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B346" t="str">
            <v>Servicios personales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B347" t="str">
            <v>Materiales y suministros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B348" t="str">
            <v>Servicios generales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B349" t="str">
            <v>Otras erogaciones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B350" t="str">
            <v>Inversión física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B351" t="str">
            <v>Inversión financiera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B352" t="str">
            <v>Operaciones ajenas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V352">
            <v>0</v>
          </cell>
          <cell r="W352">
            <v>0</v>
          </cell>
          <cell r="X352">
            <v>0</v>
          </cell>
        </row>
        <row r="355">
          <cell r="A355" t="str">
            <v>EN EL EXTRANJERO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V355">
            <v>0</v>
          </cell>
          <cell r="W355">
            <v>0</v>
          </cell>
          <cell r="X355">
            <v>0</v>
          </cell>
        </row>
        <row r="356">
          <cell r="B356" t="str">
            <v>Servicios personales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V356">
            <v>0</v>
          </cell>
          <cell r="W356">
            <v>0</v>
          </cell>
          <cell r="X356">
            <v>0</v>
          </cell>
        </row>
        <row r="357">
          <cell r="B357" t="str">
            <v>Materiales y suministros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V357">
            <v>0</v>
          </cell>
          <cell r="W357">
            <v>0</v>
          </cell>
          <cell r="X357">
            <v>0</v>
          </cell>
        </row>
        <row r="358">
          <cell r="B358" t="str">
            <v>Servicios generales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V358">
            <v>0</v>
          </cell>
          <cell r="W358">
            <v>0</v>
          </cell>
          <cell r="X358">
            <v>0</v>
          </cell>
        </row>
        <row r="359">
          <cell r="B359" t="str">
            <v>Otras erogaciones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V359">
            <v>0</v>
          </cell>
          <cell r="W359">
            <v>0</v>
          </cell>
          <cell r="X359">
            <v>0</v>
          </cell>
        </row>
        <row r="360">
          <cell r="B360" t="str">
            <v>Inversión física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V360">
            <v>0</v>
          </cell>
          <cell r="W360">
            <v>0</v>
          </cell>
          <cell r="X360">
            <v>0</v>
          </cell>
        </row>
        <row r="361">
          <cell r="B361" t="str">
            <v>Inversión financiera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V361">
            <v>0</v>
          </cell>
          <cell r="W361">
            <v>0</v>
          </cell>
          <cell r="X361">
            <v>0</v>
          </cell>
        </row>
        <row r="362">
          <cell r="B362" t="str">
            <v>Operaciones ajenas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V362">
            <v>0</v>
          </cell>
          <cell r="W362">
            <v>0</v>
          </cell>
          <cell r="X362">
            <v>0</v>
          </cell>
        </row>
        <row r="365">
          <cell r="A365" t="str">
            <v>SIN DISTRIBUCION GEOGRAFICA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0</v>
          </cell>
          <cell r="W365">
            <v>0</v>
          </cell>
          <cell r="X365">
            <v>0</v>
          </cell>
        </row>
        <row r="366">
          <cell r="B366" t="str">
            <v>Servicios personales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0</v>
          </cell>
          <cell r="W366">
            <v>0</v>
          </cell>
          <cell r="X366">
            <v>0</v>
          </cell>
        </row>
        <row r="367">
          <cell r="B367" t="str">
            <v>Materiales y suministros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V367">
            <v>0</v>
          </cell>
          <cell r="W367">
            <v>0</v>
          </cell>
          <cell r="X367">
            <v>0</v>
          </cell>
        </row>
        <row r="368">
          <cell r="B368" t="str">
            <v>Servicios generales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0</v>
          </cell>
          <cell r="W368">
            <v>0</v>
          </cell>
          <cell r="X368">
            <v>0</v>
          </cell>
        </row>
        <row r="369">
          <cell r="B369" t="str">
            <v>Otras erogaciones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0</v>
          </cell>
          <cell r="W369">
            <v>0</v>
          </cell>
          <cell r="X369">
            <v>0</v>
          </cell>
        </row>
        <row r="370">
          <cell r="B370" t="str">
            <v>Inversión física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0</v>
          </cell>
          <cell r="W370">
            <v>0</v>
          </cell>
          <cell r="X370">
            <v>0</v>
          </cell>
        </row>
        <row r="371">
          <cell r="B371" t="str">
            <v>Inversión financiera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0</v>
          </cell>
          <cell r="W371">
            <v>0</v>
          </cell>
          <cell r="X371">
            <v>0</v>
          </cell>
        </row>
        <row r="372">
          <cell r="B372" t="str">
            <v>Operaciones ajenas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0</v>
          </cell>
          <cell r="W372">
            <v>0</v>
          </cell>
          <cell r="X372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 refreshError="1">
        <row r="1">
          <cell r="A1" t="str">
            <v>CALENDARIO ORIGINAL DE GASTO PROGRAMABLE REGIONAL DE ORGANISMOS Y EMPRESAS DE CONTROL INDIRECTO, 1998</v>
          </cell>
        </row>
        <row r="3">
          <cell r="A3" t="str">
            <v>( Miles de pesos )</v>
          </cell>
        </row>
        <row r="4">
          <cell r="A4" t="str">
            <v xml:space="preserve">CLAVE:  </v>
          </cell>
          <cell r="D4" t="str">
            <v>SECTOR:</v>
          </cell>
          <cell r="W4" t="str">
            <v xml:space="preserve">          Formato  H</v>
          </cell>
          <cell r="Y4" t="str">
            <v xml:space="preserve"> </v>
          </cell>
        </row>
        <row r="5">
          <cell r="A5" t="str">
            <v>ENTIDAD:</v>
          </cell>
        </row>
        <row r="7">
          <cell r="D7" t="str">
            <v>M  E  S  E  S</v>
          </cell>
          <cell r="Q7" t="str">
            <v>TRIMESTRES</v>
          </cell>
          <cell r="V7" t="str">
            <v>SEMESTRES</v>
          </cell>
          <cell r="X7" t="str">
            <v>PROYECTO</v>
          </cell>
        </row>
        <row r="8">
          <cell r="C8" t="str">
            <v>Concepto</v>
          </cell>
          <cell r="D8" t="str">
            <v>Ene</v>
          </cell>
          <cell r="E8" t="str">
            <v>Feb</v>
          </cell>
          <cell r="F8" t="str">
            <v>Mar</v>
          </cell>
          <cell r="G8" t="str">
            <v>Abr</v>
          </cell>
          <cell r="H8" t="str">
            <v>May</v>
          </cell>
          <cell r="I8" t="str">
            <v>Jun</v>
          </cell>
          <cell r="J8" t="str">
            <v>Jul</v>
          </cell>
          <cell r="K8" t="str">
            <v>Ago</v>
          </cell>
          <cell r="L8" t="str">
            <v>Sep</v>
          </cell>
          <cell r="M8" t="str">
            <v>Oct</v>
          </cell>
          <cell r="N8" t="str">
            <v>Nov</v>
          </cell>
          <cell r="O8" t="str">
            <v>Dic</v>
          </cell>
          <cell r="Q8" t="str">
            <v>I</v>
          </cell>
          <cell r="R8" t="str">
            <v>II</v>
          </cell>
          <cell r="S8" t="str">
            <v>III</v>
          </cell>
          <cell r="T8" t="str">
            <v>IV</v>
          </cell>
          <cell r="V8" t="str">
            <v>I</v>
          </cell>
          <cell r="W8" t="str">
            <v>II</v>
          </cell>
          <cell r="X8" t="str">
            <v>ANUAL</v>
          </cell>
          <cell r="Y8" t="str">
            <v xml:space="preserve"> </v>
          </cell>
        </row>
        <row r="9">
          <cell r="Y9" t="str">
            <v xml:space="preserve"> </v>
          </cell>
        </row>
        <row r="12">
          <cell r="C12" t="str">
            <v xml:space="preserve">           TOTAL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V12">
            <v>0</v>
          </cell>
          <cell r="W12">
            <v>0</v>
          </cell>
          <cell r="X12">
            <v>0</v>
          </cell>
          <cell r="Z12">
            <v>0</v>
          </cell>
        </row>
        <row r="14">
          <cell r="B14" t="str">
            <v>Servicios personales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</row>
        <row r="15">
          <cell r="B15" t="str">
            <v>Materiales y suministros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0</v>
          </cell>
          <cell r="W15">
            <v>0</v>
          </cell>
          <cell r="X15">
            <v>0</v>
          </cell>
          <cell r="Z15">
            <v>0</v>
          </cell>
        </row>
        <row r="16">
          <cell r="B16" t="str">
            <v>Servicios generales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</row>
        <row r="17">
          <cell r="B17" t="str">
            <v>Otras erogaciones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Z17">
            <v>0</v>
          </cell>
        </row>
        <row r="18">
          <cell r="B18" t="str">
            <v>Inversión física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</row>
        <row r="19">
          <cell r="B19" t="str">
            <v>Inversión financiera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</row>
        <row r="20">
          <cell r="B20" t="str">
            <v>Operaciones ajenas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</row>
        <row r="22">
          <cell r="A22" t="str">
            <v>EN EL PAIS</v>
          </cell>
        </row>
        <row r="23">
          <cell r="A23" t="str">
            <v>(DISTRIBUIBLE GEOGRAFICAMENTE)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Servicios personales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B25" t="str">
            <v>Materiales y suministros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B26" t="str">
            <v>Servicios generales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B27" t="str">
            <v>Otras erogaciones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B28" t="str">
            <v>Inversión física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B29" t="str">
            <v>Inversión financiera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B30" t="str">
            <v>Operaciones ajenas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  <cell r="W30">
            <v>0</v>
          </cell>
          <cell r="X30">
            <v>0</v>
          </cell>
        </row>
        <row r="33">
          <cell r="A33" t="str">
            <v>AGUASCALIENTES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B34" t="str">
            <v>Servicios personales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B35" t="str">
            <v>Materiales y suministros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B36" t="str">
            <v>Servicios generales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B37" t="str">
            <v>Otras erogaciones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B38" t="str">
            <v>Inversión física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B39" t="str">
            <v>Inversión financiera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B40" t="str">
            <v>Operaciones ajenas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</row>
        <row r="43">
          <cell r="A43" t="str">
            <v>BAJA CALIFORNIA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B44" t="str">
            <v>Servicios personales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B45" t="str">
            <v>Materiales y suministros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B46" t="str">
            <v>Servicios generales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B47" t="str">
            <v>Otras erogaciones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B48" t="str">
            <v>Inversión física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B49" t="str">
            <v>Inversión financiera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B50" t="str">
            <v>Operaciones ajenas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W50">
            <v>0</v>
          </cell>
          <cell r="X50">
            <v>0</v>
          </cell>
        </row>
        <row r="53">
          <cell r="A53" t="str">
            <v>BAJA CALIFORNIA SUR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B54" t="str">
            <v>Servicios personales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Materiales y suministros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B56" t="str">
            <v>Servicios generales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B57" t="str">
            <v>Otras erogaciones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B58" t="str">
            <v>Inversión física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B59" t="str">
            <v>Inversión financiera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B60" t="str">
            <v>Operaciones ajenas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0</v>
          </cell>
          <cell r="W60">
            <v>0</v>
          </cell>
          <cell r="X60">
            <v>0</v>
          </cell>
        </row>
        <row r="63">
          <cell r="A63" t="str">
            <v>CAMPLECHE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B64" t="str">
            <v>Servicios personales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B65" t="str">
            <v>Materiales y suministros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B66" t="str">
            <v>Servicios generales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B67" t="str">
            <v>Otras erogaciones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B68" t="str">
            <v>Inversión física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B69" t="str">
            <v>Inversión financiera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B70" t="str">
            <v>Operaciones ajenas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W70">
            <v>0</v>
          </cell>
          <cell r="X70">
            <v>0</v>
          </cell>
        </row>
        <row r="73">
          <cell r="A73" t="str">
            <v>CHIAPAS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B74" t="str">
            <v>Servicios personales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B75" t="str">
            <v>Materiales y suministros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B76" t="str">
            <v>Servicios generales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B77" t="str">
            <v>Otras erogaciones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B78" t="str">
            <v>Inversión física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B79" t="str">
            <v>Inversión financiera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B80" t="str">
            <v>Operaciones ajenas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W80">
            <v>0</v>
          </cell>
          <cell r="X80">
            <v>0</v>
          </cell>
        </row>
        <row r="83">
          <cell r="A83" t="str">
            <v>CHIHUAHUA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B84" t="str">
            <v>Servicios personales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B85" t="str">
            <v>Materiales y suministros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B86" t="str">
            <v>Servicios generales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B87" t="str">
            <v>Otras erogaciones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B88" t="str">
            <v>Inversión física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B89" t="str">
            <v>Inversión financiera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B90" t="str">
            <v>Operaciones ajenas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W90">
            <v>0</v>
          </cell>
          <cell r="X90">
            <v>0</v>
          </cell>
        </row>
        <row r="93">
          <cell r="A93" t="str">
            <v>COAHUILA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B94" t="str">
            <v>Servicios personales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B95" t="str">
            <v>Materiales y suministros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0</v>
          </cell>
          <cell r="W95">
            <v>0</v>
          </cell>
          <cell r="X95">
            <v>0</v>
          </cell>
        </row>
        <row r="96">
          <cell r="B96" t="str">
            <v>Servicios generales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W96">
            <v>0</v>
          </cell>
          <cell r="X96">
            <v>0</v>
          </cell>
        </row>
        <row r="97">
          <cell r="B97" t="str">
            <v>Otras erogaciones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B98" t="str">
            <v>Inversión física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B99" t="str">
            <v>Inversión financiera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B100" t="str">
            <v>Operaciones ajenas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0</v>
          </cell>
          <cell r="W100">
            <v>0</v>
          </cell>
          <cell r="X100">
            <v>0</v>
          </cell>
        </row>
        <row r="103">
          <cell r="A103" t="str">
            <v>COLIMA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B104" t="str">
            <v>Servicios personales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B105" t="str">
            <v>Materiales y suministros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B106" t="str">
            <v>Servicios generales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B107" t="str">
            <v>Otras erogaciones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B108" t="str">
            <v>Inversión física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B109" t="str">
            <v>Inversión financiera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B110" t="str">
            <v>Operaciones ajenas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V110">
            <v>0</v>
          </cell>
          <cell r="W110">
            <v>0</v>
          </cell>
          <cell r="X110">
            <v>0</v>
          </cell>
        </row>
        <row r="114">
          <cell r="A114" t="str">
            <v>DISTRITO FEDERAL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</row>
        <row r="115">
          <cell r="B115" t="str">
            <v>Servicios personales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</row>
        <row r="116">
          <cell r="B116" t="str">
            <v>Materiales y suministros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</row>
        <row r="117">
          <cell r="B117" t="str">
            <v>Servicios generales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</row>
        <row r="118">
          <cell r="B118" t="str">
            <v>Otras erogaciones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V118">
            <v>0</v>
          </cell>
          <cell r="W118">
            <v>0</v>
          </cell>
          <cell r="X118">
            <v>0</v>
          </cell>
          <cell r="Z118">
            <v>0</v>
          </cell>
        </row>
        <row r="119">
          <cell r="B119" t="str">
            <v>Inversión física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0</v>
          </cell>
          <cell r="W119">
            <v>0</v>
          </cell>
          <cell r="X119">
            <v>0</v>
          </cell>
          <cell r="Z119">
            <v>0</v>
          </cell>
        </row>
        <row r="120">
          <cell r="B120" t="str">
            <v>Inversión financiera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0</v>
          </cell>
          <cell r="W120">
            <v>0</v>
          </cell>
          <cell r="X120">
            <v>0</v>
          </cell>
          <cell r="Z120">
            <v>0</v>
          </cell>
        </row>
        <row r="121">
          <cell r="B121" t="str">
            <v>Operaciones ajenas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0</v>
          </cell>
          <cell r="W121">
            <v>0</v>
          </cell>
          <cell r="X121">
            <v>0</v>
          </cell>
          <cell r="Z121">
            <v>0</v>
          </cell>
        </row>
        <row r="124">
          <cell r="A124" t="str">
            <v>DURANGO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B125" t="str">
            <v>Servicios personales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B126" t="str">
            <v>Materiales y suministros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B127" t="str">
            <v>Servicios generales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B128" t="str">
            <v>Otras erogaciones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B129" t="str">
            <v>Inversión física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0</v>
          </cell>
          <cell r="W129">
            <v>0</v>
          </cell>
          <cell r="X129">
            <v>0</v>
          </cell>
        </row>
        <row r="130">
          <cell r="B130" t="str">
            <v>Inversión financiera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V130">
            <v>0</v>
          </cell>
          <cell r="W130">
            <v>0</v>
          </cell>
          <cell r="X130">
            <v>0</v>
          </cell>
        </row>
        <row r="131">
          <cell r="B131" t="str">
            <v>Operaciones ajenas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0</v>
          </cell>
          <cell r="W131">
            <v>0</v>
          </cell>
          <cell r="X131">
            <v>0</v>
          </cell>
        </row>
        <row r="134">
          <cell r="A134" t="str">
            <v>ESTADO DE MEXICO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B135" t="str">
            <v>Servicios personales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B136" t="str">
            <v>Materiales y suministros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B137" t="str">
            <v>Servicios generales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B138" t="str">
            <v>Otras erogaciones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B139" t="str">
            <v>Inversión física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0</v>
          </cell>
          <cell r="W139">
            <v>0</v>
          </cell>
          <cell r="X139">
            <v>0</v>
          </cell>
        </row>
        <row r="140">
          <cell r="B140" t="str">
            <v>Inversión financiera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B141" t="str">
            <v>Operaciones ajenas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V141">
            <v>0</v>
          </cell>
          <cell r="W141">
            <v>0</v>
          </cell>
          <cell r="X141">
            <v>0</v>
          </cell>
        </row>
        <row r="144">
          <cell r="A144" t="str">
            <v>GUANAJUATO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B145" t="str">
            <v>Servicios personales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B146" t="str">
            <v>Materiales y suministros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W146">
            <v>0</v>
          </cell>
          <cell r="X146">
            <v>0</v>
          </cell>
        </row>
        <row r="147">
          <cell r="B147" t="str">
            <v>Servicios generales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B148" t="str">
            <v>Otras erogaciones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B149" t="str">
            <v>Inversión física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B150" t="str">
            <v>Inversión financiera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B151" t="str">
            <v>Operaciones ajenas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V151">
            <v>0</v>
          </cell>
          <cell r="W151">
            <v>0</v>
          </cell>
          <cell r="X151">
            <v>0</v>
          </cell>
        </row>
        <row r="154">
          <cell r="A154" t="str">
            <v>GUERRERO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B155" t="str">
            <v>Servicios personales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V155">
            <v>0</v>
          </cell>
          <cell r="W155">
            <v>0</v>
          </cell>
          <cell r="X155">
            <v>0</v>
          </cell>
        </row>
        <row r="156">
          <cell r="B156" t="str">
            <v>Materiales y suministros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0</v>
          </cell>
          <cell r="W156">
            <v>0</v>
          </cell>
          <cell r="X156">
            <v>0</v>
          </cell>
        </row>
        <row r="157">
          <cell r="B157" t="str">
            <v>Servicios generales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</v>
          </cell>
          <cell r="X157">
            <v>0</v>
          </cell>
        </row>
        <row r="158">
          <cell r="B158" t="str">
            <v>Otras erogaciones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B159" t="str">
            <v>Inversión física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B160" t="str">
            <v>Inversión financiera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0</v>
          </cell>
          <cell r="W160">
            <v>0</v>
          </cell>
          <cell r="X160">
            <v>0</v>
          </cell>
        </row>
        <row r="161">
          <cell r="B161" t="str">
            <v>Operaciones ajenas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V161">
            <v>0</v>
          </cell>
          <cell r="W161">
            <v>0</v>
          </cell>
          <cell r="X161">
            <v>0</v>
          </cell>
        </row>
        <row r="164">
          <cell r="A164" t="str">
            <v>HIDALGO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0</v>
          </cell>
          <cell r="W164">
            <v>0</v>
          </cell>
          <cell r="X164">
            <v>0</v>
          </cell>
        </row>
        <row r="165">
          <cell r="B165" t="str">
            <v>Servicios personales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B166" t="str">
            <v>Materiales y suministros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</v>
          </cell>
          <cell r="X166">
            <v>0</v>
          </cell>
        </row>
        <row r="167">
          <cell r="B167" t="str">
            <v>Servicios generales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V167">
            <v>0</v>
          </cell>
          <cell r="W167">
            <v>0</v>
          </cell>
          <cell r="X167">
            <v>0</v>
          </cell>
        </row>
        <row r="168">
          <cell r="B168" t="str">
            <v>Otras erogaciones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0</v>
          </cell>
          <cell r="W168">
            <v>0</v>
          </cell>
          <cell r="X168">
            <v>0</v>
          </cell>
        </row>
        <row r="169">
          <cell r="B169" t="str">
            <v>Inversión física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B170" t="str">
            <v>Inversión financiera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</v>
          </cell>
          <cell r="X170">
            <v>0</v>
          </cell>
        </row>
        <row r="171">
          <cell r="B171" t="str">
            <v>Operaciones ajenas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</v>
          </cell>
          <cell r="X171">
            <v>0</v>
          </cell>
        </row>
        <row r="174">
          <cell r="A174" t="str">
            <v>JALISCO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</v>
          </cell>
          <cell r="X174">
            <v>0</v>
          </cell>
        </row>
        <row r="175">
          <cell r="B175" t="str">
            <v>Servicios personales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</v>
          </cell>
          <cell r="X175">
            <v>0</v>
          </cell>
        </row>
        <row r="176">
          <cell r="B176" t="str">
            <v>Materiales y suministros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</v>
          </cell>
          <cell r="X176">
            <v>0</v>
          </cell>
        </row>
        <row r="177">
          <cell r="B177" t="str">
            <v>Servicios generales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</v>
          </cell>
          <cell r="X177">
            <v>0</v>
          </cell>
        </row>
        <row r="178">
          <cell r="B178" t="str">
            <v>Otras erogaciones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B179" t="str">
            <v>Inversión física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B180" t="str">
            <v>Inversión financiera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B181" t="str">
            <v>Operaciones ajenas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</v>
          </cell>
          <cell r="X181">
            <v>0</v>
          </cell>
        </row>
        <row r="184">
          <cell r="A184" t="str">
            <v>MICHOACAN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B185" t="str">
            <v>Servicios personales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B186" t="str">
            <v>Materiales y suministros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B187" t="str">
            <v>Servicios generales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V187">
            <v>0</v>
          </cell>
          <cell r="W187">
            <v>0</v>
          </cell>
          <cell r="X187">
            <v>0</v>
          </cell>
        </row>
        <row r="188">
          <cell r="B188" t="str">
            <v>Otras erogaciones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B189" t="str">
            <v>Inversión física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B190" t="str">
            <v>Inversión financiera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B191" t="str">
            <v>Operaciones ajenas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0</v>
          </cell>
          <cell r="W191">
            <v>0</v>
          </cell>
          <cell r="X191">
            <v>0</v>
          </cell>
        </row>
        <row r="194">
          <cell r="A194" t="str">
            <v>MORELOS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B195" t="str">
            <v>Servicios personales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B196" t="str">
            <v>Materiales y suministros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B197" t="str">
            <v>Servicios generales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B198" t="str">
            <v>Otras erogaciones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B199" t="str">
            <v>Inversión física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B200" t="str">
            <v>Inversión financiera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B201" t="str">
            <v>Operaciones ajenas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V201">
            <v>0</v>
          </cell>
          <cell r="W201">
            <v>0</v>
          </cell>
          <cell r="X201">
            <v>0</v>
          </cell>
        </row>
        <row r="204">
          <cell r="A204" t="str">
            <v>NAYARIT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B205" t="str">
            <v>Servicios personales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B206" t="str">
            <v>Materiales y suministros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B207" t="str">
            <v>Servicios generales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B208" t="str">
            <v>Otras erogaciones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B209" t="str">
            <v>Inversión física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B210" t="str">
            <v>Inversión financiera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B211" t="str">
            <v>Operaciones ajenas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V211">
            <v>0</v>
          </cell>
          <cell r="W211">
            <v>0</v>
          </cell>
          <cell r="X211">
            <v>0</v>
          </cell>
        </row>
        <row r="215">
          <cell r="A215" t="str">
            <v>NUEVO LEON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B216" t="str">
            <v>Servicios personales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B217" t="str">
            <v>Materiales y suministros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B218" t="str">
            <v>Servicios generales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B219" t="str">
            <v>Otras erogaciones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B220" t="str">
            <v>Inversión física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B221" t="str">
            <v>Inversión financiera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B222" t="str">
            <v>Operaciones ajenas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V222">
            <v>0</v>
          </cell>
          <cell r="W222">
            <v>0</v>
          </cell>
          <cell r="X222">
            <v>0</v>
          </cell>
        </row>
        <row r="225">
          <cell r="A225" t="str">
            <v>OAXACA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B226" t="str">
            <v>Servicios personales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B227" t="str">
            <v>Materiales y suministros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B228" t="str">
            <v>Servicios generales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B229" t="str">
            <v>Otras erogaciones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B230" t="str">
            <v>Inversión física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B231" t="str">
            <v>Inversión financiera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B232" t="str">
            <v>Operaciones ajenas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0</v>
          </cell>
          <cell r="W232">
            <v>0</v>
          </cell>
          <cell r="X232">
            <v>0</v>
          </cell>
        </row>
        <row r="235">
          <cell r="A235" t="str">
            <v>PUEBLA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B236" t="str">
            <v>Servicios personales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B237" t="str">
            <v>Materiales y suministros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B238" t="str">
            <v>Servicios generales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B239" t="str">
            <v>Otras erogaciones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B240" t="str">
            <v>Inversión física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B241" t="str">
            <v>Inversión financiera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B242" t="str">
            <v>Operaciones ajenas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0</v>
          </cell>
          <cell r="W242">
            <v>0</v>
          </cell>
          <cell r="X242">
            <v>0</v>
          </cell>
        </row>
        <row r="245">
          <cell r="A245" t="str">
            <v>QUERETARO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B246" t="str">
            <v>Servicios personales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B247" t="str">
            <v>Materiales y suministros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B248" t="str">
            <v>Servicios generales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B249" t="str">
            <v>Otras erogaciones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B250" t="str">
            <v>Inversión física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B251" t="str">
            <v>Inversión financiera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B252" t="str">
            <v>Operaciones ajenas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V252">
            <v>0</v>
          </cell>
          <cell r="W252">
            <v>0</v>
          </cell>
          <cell r="X252">
            <v>0</v>
          </cell>
        </row>
        <row r="255">
          <cell r="A255" t="str">
            <v>QUINTANA ROO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B256" t="str">
            <v>Servicios personales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0</v>
          </cell>
          <cell r="W256">
            <v>0</v>
          </cell>
          <cell r="X256">
            <v>0</v>
          </cell>
        </row>
        <row r="257">
          <cell r="B257" t="str">
            <v>Materiales y suministros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B258" t="str">
            <v>Servicios generales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0</v>
          </cell>
          <cell r="W258">
            <v>0</v>
          </cell>
          <cell r="X258">
            <v>0</v>
          </cell>
        </row>
        <row r="259">
          <cell r="B259" t="str">
            <v>Otras erogaciones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B260" t="str">
            <v>Inversión física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B261" t="str">
            <v>Inversión financiera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V261">
            <v>0</v>
          </cell>
          <cell r="W261">
            <v>0</v>
          </cell>
          <cell r="X261">
            <v>0</v>
          </cell>
        </row>
        <row r="262">
          <cell r="B262" t="str">
            <v>Operaciones ajenas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V262">
            <v>0</v>
          </cell>
          <cell r="W262">
            <v>0</v>
          </cell>
          <cell r="X262">
            <v>0</v>
          </cell>
        </row>
        <row r="265">
          <cell r="A265" t="str">
            <v>SAN LUIS POTOSI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0</v>
          </cell>
          <cell r="W265">
            <v>0</v>
          </cell>
          <cell r="X265">
            <v>0</v>
          </cell>
        </row>
        <row r="266">
          <cell r="B266" t="str">
            <v>Servicios personales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B267" t="str">
            <v>Materiales y suministros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B268" t="str">
            <v>Servicios generales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B269" t="str">
            <v>Otras erogaciones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B270" t="str">
            <v>Inversión física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B271" t="str">
            <v>Inversión financiera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B272" t="str">
            <v>Operaciones ajenas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0</v>
          </cell>
          <cell r="X272">
            <v>0</v>
          </cell>
        </row>
        <row r="275">
          <cell r="A275" t="str">
            <v>SINALOA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B276" t="str">
            <v>Servicios personales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B277" t="str">
            <v>Materiales y suministros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B278" t="str">
            <v>Servicios generales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B279" t="str">
            <v>Otras erogaciones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B280" t="str">
            <v>Inversión física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B281" t="str">
            <v>Inversión financiera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B282" t="str">
            <v>Operaciones ajenas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0</v>
          </cell>
          <cell r="X282">
            <v>0</v>
          </cell>
        </row>
        <row r="285">
          <cell r="A285" t="str">
            <v>SONORA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B286" t="str">
            <v>Servicios personales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B287" t="str">
            <v>Materiales y suministros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B288" t="str">
            <v>Servicios generales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B289" t="str">
            <v>Otras erogaciones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B290" t="str">
            <v>Inversión física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X290">
            <v>0</v>
          </cell>
        </row>
        <row r="291">
          <cell r="B291" t="str">
            <v>Inversión financiera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B292" t="str">
            <v>Operaciones ajenas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V292">
            <v>0</v>
          </cell>
          <cell r="W292">
            <v>0</v>
          </cell>
          <cell r="X292">
            <v>0</v>
          </cell>
        </row>
        <row r="295">
          <cell r="A295" t="str">
            <v>TABASCO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B296" t="str">
            <v>Servicios personales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B297" t="str">
            <v>Materiales y suministros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B298" t="str">
            <v>Servicios generales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B299" t="str">
            <v>Otras erogaciones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B300" t="str">
            <v>Inversión física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B301" t="str">
            <v>Inversión financiera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0</v>
          </cell>
          <cell r="W301">
            <v>0</v>
          </cell>
          <cell r="X301">
            <v>0</v>
          </cell>
        </row>
        <row r="302">
          <cell r="B302" t="str">
            <v>Operaciones ajenas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V302">
            <v>0</v>
          </cell>
          <cell r="W302">
            <v>0</v>
          </cell>
          <cell r="X302">
            <v>0</v>
          </cell>
        </row>
        <row r="305">
          <cell r="A305" t="str">
            <v>TAMAULIPAS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B306" t="str">
            <v>Servicios personales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V306">
            <v>0</v>
          </cell>
          <cell r="W306">
            <v>0</v>
          </cell>
          <cell r="X306">
            <v>0</v>
          </cell>
        </row>
        <row r="307">
          <cell r="B307" t="str">
            <v>Materiales y suministros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0</v>
          </cell>
          <cell r="W307">
            <v>0</v>
          </cell>
          <cell r="X307">
            <v>0</v>
          </cell>
        </row>
        <row r="308">
          <cell r="B308" t="str">
            <v>Servicios generales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B309" t="str">
            <v>Otras erogaciones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0</v>
          </cell>
          <cell r="W309">
            <v>0</v>
          </cell>
          <cell r="X309">
            <v>0</v>
          </cell>
        </row>
        <row r="310">
          <cell r="B310" t="str">
            <v>Inversión física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B311" t="str">
            <v>Inversión financiera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B312" t="str">
            <v>Operaciones ajenas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0</v>
          </cell>
          <cell r="W312">
            <v>0</v>
          </cell>
          <cell r="X312">
            <v>0</v>
          </cell>
        </row>
        <row r="315">
          <cell r="A315" t="str">
            <v>TLAXCALA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B316" t="str">
            <v>Servicios personales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0</v>
          </cell>
          <cell r="W316">
            <v>0</v>
          </cell>
          <cell r="X316">
            <v>0</v>
          </cell>
        </row>
        <row r="317">
          <cell r="B317" t="str">
            <v>Materiales y suministros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0</v>
          </cell>
          <cell r="W317">
            <v>0</v>
          </cell>
          <cell r="X317">
            <v>0</v>
          </cell>
        </row>
        <row r="318">
          <cell r="B318" t="str">
            <v>Servicios generales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B319" t="str">
            <v>Otras erogaciones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B320" t="str">
            <v>Inversión física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B321" t="str">
            <v>Inversión financiera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B322" t="str">
            <v>Operaciones ajenas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0</v>
          </cell>
          <cell r="W322">
            <v>0</v>
          </cell>
          <cell r="X322">
            <v>0</v>
          </cell>
        </row>
        <row r="325">
          <cell r="A325" t="str">
            <v>VERACRUZ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  <cell r="X325">
            <v>0</v>
          </cell>
        </row>
        <row r="326">
          <cell r="B326" t="str">
            <v>Servicios personales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0</v>
          </cell>
          <cell r="W326">
            <v>0</v>
          </cell>
          <cell r="X326">
            <v>0</v>
          </cell>
        </row>
        <row r="327">
          <cell r="B327" t="str">
            <v>Materiales y suministros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V327">
            <v>0</v>
          </cell>
          <cell r="W327">
            <v>0</v>
          </cell>
          <cell r="X327">
            <v>0</v>
          </cell>
        </row>
        <row r="328">
          <cell r="B328" t="str">
            <v>Servicios generales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B329" t="str">
            <v>Otras erogaciones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B330" t="str">
            <v>Inversión física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V330">
            <v>0</v>
          </cell>
          <cell r="W330">
            <v>0</v>
          </cell>
          <cell r="X330">
            <v>0</v>
          </cell>
        </row>
        <row r="331">
          <cell r="B331" t="str">
            <v>Inversión financiera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B332" t="str">
            <v>Operaciones ajenas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V332">
            <v>0</v>
          </cell>
          <cell r="W332">
            <v>0</v>
          </cell>
          <cell r="X332">
            <v>0</v>
          </cell>
        </row>
        <row r="335">
          <cell r="A335" t="str">
            <v>YUCATAN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V335">
            <v>0</v>
          </cell>
          <cell r="W335">
            <v>0</v>
          </cell>
          <cell r="X335">
            <v>0</v>
          </cell>
        </row>
        <row r="336">
          <cell r="B336" t="str">
            <v>Servicios personales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0</v>
          </cell>
          <cell r="W336">
            <v>0</v>
          </cell>
          <cell r="X336">
            <v>0</v>
          </cell>
        </row>
        <row r="337">
          <cell r="B337" t="str">
            <v>Materiales y suministros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B338" t="str">
            <v>Servicios generales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B339" t="str">
            <v>Otras erogaciones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B340" t="str">
            <v>Inversión física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B341" t="str">
            <v>Inversión financiera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B342" t="str">
            <v>Operaciones ajenas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0</v>
          </cell>
          <cell r="W342">
            <v>0</v>
          </cell>
          <cell r="X342">
            <v>0</v>
          </cell>
        </row>
        <row r="345">
          <cell r="A345" t="str">
            <v>ZACATECAS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B346" t="str">
            <v>Servicios personales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B347" t="str">
            <v>Materiales y suministros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B348" t="str">
            <v>Servicios generales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B349" t="str">
            <v>Otras erogaciones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B350" t="str">
            <v>Inversión física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B351" t="str">
            <v>Inversión financiera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B352" t="str">
            <v>Operaciones ajenas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V352">
            <v>0</v>
          </cell>
          <cell r="W352">
            <v>0</v>
          </cell>
          <cell r="X352">
            <v>0</v>
          </cell>
        </row>
        <row r="355">
          <cell r="A355" t="str">
            <v>EN EL EXTRANJERO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V355">
            <v>0</v>
          </cell>
          <cell r="W355">
            <v>0</v>
          </cell>
          <cell r="X355">
            <v>0</v>
          </cell>
        </row>
        <row r="356">
          <cell r="B356" t="str">
            <v>Servicios personales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V356">
            <v>0</v>
          </cell>
          <cell r="W356">
            <v>0</v>
          </cell>
          <cell r="X356">
            <v>0</v>
          </cell>
        </row>
        <row r="357">
          <cell r="B357" t="str">
            <v>Materiales y suministros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V357">
            <v>0</v>
          </cell>
          <cell r="W357">
            <v>0</v>
          </cell>
          <cell r="X357">
            <v>0</v>
          </cell>
        </row>
        <row r="358">
          <cell r="B358" t="str">
            <v>Servicios generales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V358">
            <v>0</v>
          </cell>
          <cell r="W358">
            <v>0</v>
          </cell>
          <cell r="X358">
            <v>0</v>
          </cell>
        </row>
        <row r="359">
          <cell r="B359" t="str">
            <v>Otras erogaciones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V359">
            <v>0</v>
          </cell>
          <cell r="W359">
            <v>0</v>
          </cell>
          <cell r="X359">
            <v>0</v>
          </cell>
        </row>
        <row r="360">
          <cell r="B360" t="str">
            <v>Inversión física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V360">
            <v>0</v>
          </cell>
          <cell r="W360">
            <v>0</v>
          </cell>
          <cell r="X360">
            <v>0</v>
          </cell>
        </row>
        <row r="361">
          <cell r="B361" t="str">
            <v>Inversión financiera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V361">
            <v>0</v>
          </cell>
          <cell r="W361">
            <v>0</v>
          </cell>
          <cell r="X361">
            <v>0</v>
          </cell>
        </row>
        <row r="362">
          <cell r="B362" t="str">
            <v>Operaciones ajenas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V362">
            <v>0</v>
          </cell>
          <cell r="W362">
            <v>0</v>
          </cell>
          <cell r="X362">
            <v>0</v>
          </cell>
        </row>
        <row r="365">
          <cell r="A365" t="str">
            <v>SIN DISTRIBUCION GEOGRAFICA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0</v>
          </cell>
          <cell r="W365">
            <v>0</v>
          </cell>
          <cell r="X365">
            <v>0</v>
          </cell>
        </row>
        <row r="366">
          <cell r="B366" t="str">
            <v>Servicios personales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0</v>
          </cell>
          <cell r="W366">
            <v>0</v>
          </cell>
          <cell r="X366">
            <v>0</v>
          </cell>
        </row>
        <row r="367">
          <cell r="B367" t="str">
            <v>Materiales y suministros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V367">
            <v>0</v>
          </cell>
          <cell r="W367">
            <v>0</v>
          </cell>
          <cell r="X367">
            <v>0</v>
          </cell>
        </row>
        <row r="368">
          <cell r="B368" t="str">
            <v>Servicios generales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0</v>
          </cell>
          <cell r="W368">
            <v>0</v>
          </cell>
          <cell r="X368">
            <v>0</v>
          </cell>
        </row>
        <row r="369">
          <cell r="B369" t="str">
            <v>Otras erogaciones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0</v>
          </cell>
          <cell r="W369">
            <v>0</v>
          </cell>
          <cell r="X369">
            <v>0</v>
          </cell>
        </row>
        <row r="370">
          <cell r="B370" t="str">
            <v>Inversión física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0</v>
          </cell>
          <cell r="W370">
            <v>0</v>
          </cell>
          <cell r="X370">
            <v>0</v>
          </cell>
        </row>
        <row r="371">
          <cell r="B371" t="str">
            <v>Inversión financiera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0</v>
          </cell>
          <cell r="W371">
            <v>0</v>
          </cell>
          <cell r="X371">
            <v>0</v>
          </cell>
        </row>
        <row r="372">
          <cell r="B372" t="str">
            <v>Operaciones ajenas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0</v>
          </cell>
          <cell r="W372">
            <v>0</v>
          </cell>
          <cell r="X372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 refreshError="1">
        <row r="1">
          <cell r="A1" t="str">
            <v>CALENDARIO ORIGINAL DE GASTO PROGRAMABLE REGIONAL DE ORGANISMOS Y EMPRESAS DE CONTROL INDIRECTO, 1998</v>
          </cell>
        </row>
        <row r="3">
          <cell r="A3" t="str">
            <v>( Miles de pesos )</v>
          </cell>
        </row>
        <row r="4">
          <cell r="A4" t="str">
            <v xml:space="preserve">CLAVE:  </v>
          </cell>
          <cell r="D4" t="str">
            <v>SECTOR:</v>
          </cell>
          <cell r="W4" t="str">
            <v xml:space="preserve">          Formato  H</v>
          </cell>
          <cell r="Y4" t="str">
            <v xml:space="preserve"> </v>
          </cell>
        </row>
        <row r="5">
          <cell r="A5" t="str">
            <v>ENTIDAD:</v>
          </cell>
        </row>
        <row r="7">
          <cell r="D7" t="str">
            <v>M  E  S  E  S</v>
          </cell>
          <cell r="Q7" t="str">
            <v>TRIMESTRES</v>
          </cell>
          <cell r="V7" t="str">
            <v>SEMESTRES</v>
          </cell>
          <cell r="X7" t="str">
            <v>PROYECTO</v>
          </cell>
        </row>
        <row r="8">
          <cell r="C8" t="str">
            <v>Concepto</v>
          </cell>
          <cell r="D8" t="str">
            <v>Ene</v>
          </cell>
          <cell r="E8" t="str">
            <v>Feb</v>
          </cell>
          <cell r="F8" t="str">
            <v>Mar</v>
          </cell>
          <cell r="G8" t="str">
            <v>Abr</v>
          </cell>
          <cell r="H8" t="str">
            <v>May</v>
          </cell>
          <cell r="I8" t="str">
            <v>Jun</v>
          </cell>
          <cell r="J8" t="str">
            <v>Jul</v>
          </cell>
          <cell r="K8" t="str">
            <v>Ago</v>
          </cell>
          <cell r="L8" t="str">
            <v>Sep</v>
          </cell>
          <cell r="M8" t="str">
            <v>Oct</v>
          </cell>
          <cell r="N8" t="str">
            <v>Nov</v>
          </cell>
          <cell r="O8" t="str">
            <v>Dic</v>
          </cell>
          <cell r="Q8" t="str">
            <v>I</v>
          </cell>
          <cell r="R8" t="str">
            <v>II</v>
          </cell>
          <cell r="S8" t="str">
            <v>III</v>
          </cell>
          <cell r="T8" t="str">
            <v>IV</v>
          </cell>
          <cell r="V8" t="str">
            <v>I</v>
          </cell>
          <cell r="W8" t="str">
            <v>II</v>
          </cell>
          <cell r="X8" t="str">
            <v>ANUAL</v>
          </cell>
          <cell r="Y8" t="str">
            <v xml:space="preserve"> </v>
          </cell>
        </row>
        <row r="9">
          <cell r="Y9" t="str">
            <v xml:space="preserve"> </v>
          </cell>
        </row>
        <row r="12">
          <cell r="C12" t="str">
            <v xml:space="preserve">           TOTAL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V12">
            <v>0</v>
          </cell>
          <cell r="W12">
            <v>0</v>
          </cell>
          <cell r="X12">
            <v>0</v>
          </cell>
          <cell r="Z12">
            <v>0</v>
          </cell>
        </row>
        <row r="14">
          <cell r="B14" t="str">
            <v>Servicios personales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</row>
        <row r="15">
          <cell r="B15" t="str">
            <v>Materiales y suministros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0</v>
          </cell>
          <cell r="W15">
            <v>0</v>
          </cell>
          <cell r="X15">
            <v>0</v>
          </cell>
          <cell r="Z15">
            <v>0</v>
          </cell>
        </row>
        <row r="16">
          <cell r="B16" t="str">
            <v>Servicios generales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</row>
        <row r="17">
          <cell r="B17" t="str">
            <v>Otras erogaciones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Z17">
            <v>0</v>
          </cell>
        </row>
        <row r="18">
          <cell r="B18" t="str">
            <v>Inversión física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</row>
        <row r="19">
          <cell r="B19" t="str">
            <v>Inversión financiera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</row>
        <row r="20">
          <cell r="B20" t="str">
            <v>Operaciones ajenas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</row>
        <row r="22">
          <cell r="A22" t="str">
            <v>EN EL PAIS</v>
          </cell>
        </row>
        <row r="23">
          <cell r="A23" t="str">
            <v>(DISTRIBUIBLE GEOGRAFICAMENTE)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Servicios personales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B25" t="str">
            <v>Materiales y suministros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B26" t="str">
            <v>Servicios generales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B27" t="str">
            <v>Otras erogaciones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B28" t="str">
            <v>Inversión física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B29" t="str">
            <v>Inversión financiera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B30" t="str">
            <v>Operaciones ajenas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  <cell r="W30">
            <v>0</v>
          </cell>
          <cell r="X30">
            <v>0</v>
          </cell>
        </row>
        <row r="33">
          <cell r="A33" t="str">
            <v>AGUASCALIENTES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B34" t="str">
            <v>Servicios personales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B35" t="str">
            <v>Materiales y suministros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B36" t="str">
            <v>Servicios generales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B37" t="str">
            <v>Otras erogaciones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B38" t="str">
            <v>Inversión física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B39" t="str">
            <v>Inversión financiera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B40" t="str">
            <v>Operaciones ajenas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</row>
        <row r="43">
          <cell r="A43" t="str">
            <v>BAJA CALIFORNIA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B44" t="str">
            <v>Servicios personales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B45" t="str">
            <v>Materiales y suministros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B46" t="str">
            <v>Servicios generales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B47" t="str">
            <v>Otras erogaciones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B48" t="str">
            <v>Inversión física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B49" t="str">
            <v>Inversión financiera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B50" t="str">
            <v>Operaciones ajenas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W50">
            <v>0</v>
          </cell>
          <cell r="X50">
            <v>0</v>
          </cell>
        </row>
        <row r="53">
          <cell r="A53" t="str">
            <v>BAJA CALIFORNIA SUR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B54" t="str">
            <v>Servicios personales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Materiales y suministros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B56" t="str">
            <v>Servicios generales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B57" t="str">
            <v>Otras erogaciones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B58" t="str">
            <v>Inversión física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B59" t="str">
            <v>Inversión financiera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B60" t="str">
            <v>Operaciones ajenas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0</v>
          </cell>
          <cell r="W60">
            <v>0</v>
          </cell>
          <cell r="X60">
            <v>0</v>
          </cell>
        </row>
        <row r="63">
          <cell r="A63" t="str">
            <v>CAMPLECHE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B64" t="str">
            <v>Servicios personales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B65" t="str">
            <v>Materiales y suministros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B66" t="str">
            <v>Servicios generales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B67" t="str">
            <v>Otras erogaciones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B68" t="str">
            <v>Inversión física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B69" t="str">
            <v>Inversión financiera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B70" t="str">
            <v>Operaciones ajenas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W70">
            <v>0</v>
          </cell>
          <cell r="X70">
            <v>0</v>
          </cell>
        </row>
        <row r="73">
          <cell r="A73" t="str">
            <v>CHIAPAS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B74" t="str">
            <v>Servicios personales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B75" t="str">
            <v>Materiales y suministros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B76" t="str">
            <v>Servicios generales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B77" t="str">
            <v>Otras erogaciones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B78" t="str">
            <v>Inversión física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B79" t="str">
            <v>Inversión financiera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B80" t="str">
            <v>Operaciones ajenas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W80">
            <v>0</v>
          </cell>
          <cell r="X80">
            <v>0</v>
          </cell>
        </row>
        <row r="83">
          <cell r="A83" t="str">
            <v>CHIHUAHUA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B84" t="str">
            <v>Servicios personales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B85" t="str">
            <v>Materiales y suministros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B86" t="str">
            <v>Servicios generales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B87" t="str">
            <v>Otras erogaciones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B88" t="str">
            <v>Inversión física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B89" t="str">
            <v>Inversión financiera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B90" t="str">
            <v>Operaciones ajenas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W90">
            <v>0</v>
          </cell>
          <cell r="X90">
            <v>0</v>
          </cell>
        </row>
        <row r="93">
          <cell r="A93" t="str">
            <v>COAHUILA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B94" t="str">
            <v>Servicios personales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B95" t="str">
            <v>Materiales y suministros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0</v>
          </cell>
          <cell r="W95">
            <v>0</v>
          </cell>
          <cell r="X95">
            <v>0</v>
          </cell>
        </row>
        <row r="96">
          <cell r="B96" t="str">
            <v>Servicios generales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W96">
            <v>0</v>
          </cell>
          <cell r="X96">
            <v>0</v>
          </cell>
        </row>
        <row r="97">
          <cell r="B97" t="str">
            <v>Otras erogaciones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B98" t="str">
            <v>Inversión física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B99" t="str">
            <v>Inversión financiera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B100" t="str">
            <v>Operaciones ajenas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0</v>
          </cell>
          <cell r="W100">
            <v>0</v>
          </cell>
          <cell r="X100">
            <v>0</v>
          </cell>
        </row>
        <row r="103">
          <cell r="A103" t="str">
            <v>COLIMA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B104" t="str">
            <v>Servicios personales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B105" t="str">
            <v>Materiales y suministros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B106" t="str">
            <v>Servicios generales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B107" t="str">
            <v>Otras erogaciones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B108" t="str">
            <v>Inversión física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B109" t="str">
            <v>Inversión financiera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B110" t="str">
            <v>Operaciones ajenas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V110">
            <v>0</v>
          </cell>
          <cell r="W110">
            <v>0</v>
          </cell>
          <cell r="X110">
            <v>0</v>
          </cell>
        </row>
        <row r="114">
          <cell r="A114" t="str">
            <v>DISTRITO FEDERAL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</row>
        <row r="115">
          <cell r="B115" t="str">
            <v>Servicios personales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</row>
        <row r="116">
          <cell r="B116" t="str">
            <v>Materiales y suministros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</row>
        <row r="117">
          <cell r="B117" t="str">
            <v>Servicios generales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</row>
        <row r="118">
          <cell r="B118" t="str">
            <v>Otras erogaciones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V118">
            <v>0</v>
          </cell>
          <cell r="W118">
            <v>0</v>
          </cell>
          <cell r="X118">
            <v>0</v>
          </cell>
          <cell r="Z118">
            <v>0</v>
          </cell>
        </row>
        <row r="119">
          <cell r="B119" t="str">
            <v>Inversión física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0</v>
          </cell>
          <cell r="W119">
            <v>0</v>
          </cell>
          <cell r="X119">
            <v>0</v>
          </cell>
          <cell r="Z119">
            <v>0</v>
          </cell>
        </row>
        <row r="120">
          <cell r="B120" t="str">
            <v>Inversión financiera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0</v>
          </cell>
          <cell r="W120">
            <v>0</v>
          </cell>
          <cell r="X120">
            <v>0</v>
          </cell>
          <cell r="Z120">
            <v>0</v>
          </cell>
        </row>
        <row r="121">
          <cell r="B121" t="str">
            <v>Operaciones ajenas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0</v>
          </cell>
          <cell r="W121">
            <v>0</v>
          </cell>
          <cell r="X121">
            <v>0</v>
          </cell>
          <cell r="Z121">
            <v>0</v>
          </cell>
        </row>
        <row r="124">
          <cell r="A124" t="str">
            <v>DURANGO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B125" t="str">
            <v>Servicios personales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B126" t="str">
            <v>Materiales y suministros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B127" t="str">
            <v>Servicios generales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B128" t="str">
            <v>Otras erogaciones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B129" t="str">
            <v>Inversión física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0</v>
          </cell>
          <cell r="W129">
            <v>0</v>
          </cell>
          <cell r="X129">
            <v>0</v>
          </cell>
        </row>
        <row r="130">
          <cell r="B130" t="str">
            <v>Inversión financiera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V130">
            <v>0</v>
          </cell>
          <cell r="W130">
            <v>0</v>
          </cell>
          <cell r="X130">
            <v>0</v>
          </cell>
        </row>
        <row r="131">
          <cell r="B131" t="str">
            <v>Operaciones ajenas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0</v>
          </cell>
          <cell r="W131">
            <v>0</v>
          </cell>
          <cell r="X131">
            <v>0</v>
          </cell>
        </row>
        <row r="134">
          <cell r="A134" t="str">
            <v>ESTADO DE MEXICO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B135" t="str">
            <v>Servicios personales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B136" t="str">
            <v>Materiales y suministros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B137" t="str">
            <v>Servicios generales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B138" t="str">
            <v>Otras erogaciones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B139" t="str">
            <v>Inversión física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0</v>
          </cell>
          <cell r="W139">
            <v>0</v>
          </cell>
          <cell r="X139">
            <v>0</v>
          </cell>
        </row>
        <row r="140">
          <cell r="B140" t="str">
            <v>Inversión financiera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B141" t="str">
            <v>Operaciones ajenas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V141">
            <v>0</v>
          </cell>
          <cell r="W141">
            <v>0</v>
          </cell>
          <cell r="X141">
            <v>0</v>
          </cell>
        </row>
        <row r="144">
          <cell r="A144" t="str">
            <v>GUANAJUATO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B145" t="str">
            <v>Servicios personales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B146" t="str">
            <v>Materiales y suministros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W146">
            <v>0</v>
          </cell>
          <cell r="X146">
            <v>0</v>
          </cell>
        </row>
        <row r="147">
          <cell r="B147" t="str">
            <v>Servicios generales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B148" t="str">
            <v>Otras erogaciones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B149" t="str">
            <v>Inversión física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B150" t="str">
            <v>Inversión financiera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B151" t="str">
            <v>Operaciones ajenas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V151">
            <v>0</v>
          </cell>
          <cell r="W151">
            <v>0</v>
          </cell>
          <cell r="X151">
            <v>0</v>
          </cell>
        </row>
        <row r="154">
          <cell r="A154" t="str">
            <v>GUERRERO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B155" t="str">
            <v>Servicios personales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V155">
            <v>0</v>
          </cell>
          <cell r="W155">
            <v>0</v>
          </cell>
          <cell r="X155">
            <v>0</v>
          </cell>
        </row>
        <row r="156">
          <cell r="B156" t="str">
            <v>Materiales y suministros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0</v>
          </cell>
          <cell r="W156">
            <v>0</v>
          </cell>
          <cell r="X156">
            <v>0</v>
          </cell>
        </row>
        <row r="157">
          <cell r="B157" t="str">
            <v>Servicios generales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</v>
          </cell>
          <cell r="X157">
            <v>0</v>
          </cell>
        </row>
        <row r="158">
          <cell r="B158" t="str">
            <v>Otras erogaciones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B159" t="str">
            <v>Inversión física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B160" t="str">
            <v>Inversión financiera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0</v>
          </cell>
          <cell r="W160">
            <v>0</v>
          </cell>
          <cell r="X160">
            <v>0</v>
          </cell>
        </row>
        <row r="161">
          <cell r="B161" t="str">
            <v>Operaciones ajenas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V161">
            <v>0</v>
          </cell>
          <cell r="W161">
            <v>0</v>
          </cell>
          <cell r="X161">
            <v>0</v>
          </cell>
        </row>
        <row r="164">
          <cell r="A164" t="str">
            <v>HIDALGO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0</v>
          </cell>
          <cell r="W164">
            <v>0</v>
          </cell>
          <cell r="X164">
            <v>0</v>
          </cell>
        </row>
        <row r="165">
          <cell r="B165" t="str">
            <v>Servicios personales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B166" t="str">
            <v>Materiales y suministros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</v>
          </cell>
          <cell r="X166">
            <v>0</v>
          </cell>
        </row>
        <row r="167">
          <cell r="B167" t="str">
            <v>Servicios generales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V167">
            <v>0</v>
          </cell>
          <cell r="W167">
            <v>0</v>
          </cell>
          <cell r="X167">
            <v>0</v>
          </cell>
        </row>
        <row r="168">
          <cell r="B168" t="str">
            <v>Otras erogaciones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0</v>
          </cell>
          <cell r="W168">
            <v>0</v>
          </cell>
          <cell r="X168">
            <v>0</v>
          </cell>
        </row>
        <row r="169">
          <cell r="B169" t="str">
            <v>Inversión física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B170" t="str">
            <v>Inversión financiera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</v>
          </cell>
          <cell r="X170">
            <v>0</v>
          </cell>
        </row>
        <row r="171">
          <cell r="B171" t="str">
            <v>Operaciones ajenas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</v>
          </cell>
          <cell r="X171">
            <v>0</v>
          </cell>
        </row>
        <row r="174">
          <cell r="A174" t="str">
            <v>JALISCO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</v>
          </cell>
          <cell r="X174">
            <v>0</v>
          </cell>
        </row>
        <row r="175">
          <cell r="B175" t="str">
            <v>Servicios personales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</v>
          </cell>
          <cell r="X175">
            <v>0</v>
          </cell>
        </row>
        <row r="176">
          <cell r="B176" t="str">
            <v>Materiales y suministros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</v>
          </cell>
          <cell r="X176">
            <v>0</v>
          </cell>
        </row>
        <row r="177">
          <cell r="B177" t="str">
            <v>Servicios generales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</v>
          </cell>
          <cell r="X177">
            <v>0</v>
          </cell>
        </row>
        <row r="178">
          <cell r="B178" t="str">
            <v>Otras erogaciones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B179" t="str">
            <v>Inversión física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B180" t="str">
            <v>Inversión financiera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B181" t="str">
            <v>Operaciones ajenas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</v>
          </cell>
          <cell r="X181">
            <v>0</v>
          </cell>
        </row>
        <row r="184">
          <cell r="A184" t="str">
            <v>MICHOACAN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B185" t="str">
            <v>Servicios personales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B186" t="str">
            <v>Materiales y suministros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B187" t="str">
            <v>Servicios generales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V187">
            <v>0</v>
          </cell>
          <cell r="W187">
            <v>0</v>
          </cell>
          <cell r="X187">
            <v>0</v>
          </cell>
        </row>
        <row r="188">
          <cell r="B188" t="str">
            <v>Otras erogaciones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B189" t="str">
            <v>Inversión física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B190" t="str">
            <v>Inversión financiera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B191" t="str">
            <v>Operaciones ajenas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0</v>
          </cell>
          <cell r="W191">
            <v>0</v>
          </cell>
          <cell r="X191">
            <v>0</v>
          </cell>
        </row>
        <row r="194">
          <cell r="A194" t="str">
            <v>MORELOS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B195" t="str">
            <v>Servicios personales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B196" t="str">
            <v>Materiales y suministros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B197" t="str">
            <v>Servicios generales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B198" t="str">
            <v>Otras erogaciones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B199" t="str">
            <v>Inversión física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B200" t="str">
            <v>Inversión financiera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B201" t="str">
            <v>Operaciones ajenas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V201">
            <v>0</v>
          </cell>
          <cell r="W201">
            <v>0</v>
          </cell>
          <cell r="X201">
            <v>0</v>
          </cell>
        </row>
        <row r="204">
          <cell r="A204" t="str">
            <v>NAYARIT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B205" t="str">
            <v>Servicios personales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B206" t="str">
            <v>Materiales y suministros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B207" t="str">
            <v>Servicios generales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B208" t="str">
            <v>Otras erogaciones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B209" t="str">
            <v>Inversión física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B210" t="str">
            <v>Inversión financiera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B211" t="str">
            <v>Operaciones ajenas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V211">
            <v>0</v>
          </cell>
          <cell r="W211">
            <v>0</v>
          </cell>
          <cell r="X211">
            <v>0</v>
          </cell>
        </row>
        <row r="215">
          <cell r="A215" t="str">
            <v>NUEVO LEON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B216" t="str">
            <v>Servicios personales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B217" t="str">
            <v>Materiales y suministros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B218" t="str">
            <v>Servicios generales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B219" t="str">
            <v>Otras erogaciones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B220" t="str">
            <v>Inversión física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B221" t="str">
            <v>Inversión financiera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B222" t="str">
            <v>Operaciones ajenas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V222">
            <v>0</v>
          </cell>
          <cell r="W222">
            <v>0</v>
          </cell>
          <cell r="X222">
            <v>0</v>
          </cell>
        </row>
        <row r="225">
          <cell r="A225" t="str">
            <v>OAXACA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B226" t="str">
            <v>Servicios personales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B227" t="str">
            <v>Materiales y suministros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B228" t="str">
            <v>Servicios generales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B229" t="str">
            <v>Otras erogaciones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B230" t="str">
            <v>Inversión física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B231" t="str">
            <v>Inversión financiera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B232" t="str">
            <v>Operaciones ajenas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0</v>
          </cell>
          <cell r="W232">
            <v>0</v>
          </cell>
          <cell r="X232">
            <v>0</v>
          </cell>
        </row>
        <row r="235">
          <cell r="A235" t="str">
            <v>PUEBLA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B236" t="str">
            <v>Servicios personales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B237" t="str">
            <v>Materiales y suministros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B238" t="str">
            <v>Servicios generales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B239" t="str">
            <v>Otras erogaciones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B240" t="str">
            <v>Inversión física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B241" t="str">
            <v>Inversión financiera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B242" t="str">
            <v>Operaciones ajenas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0</v>
          </cell>
          <cell r="W242">
            <v>0</v>
          </cell>
          <cell r="X242">
            <v>0</v>
          </cell>
        </row>
        <row r="245">
          <cell r="A245" t="str">
            <v>QUERETARO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B246" t="str">
            <v>Servicios personales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B247" t="str">
            <v>Materiales y suministros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B248" t="str">
            <v>Servicios generales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B249" t="str">
            <v>Otras erogaciones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B250" t="str">
            <v>Inversión física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B251" t="str">
            <v>Inversión financiera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B252" t="str">
            <v>Operaciones ajenas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V252">
            <v>0</v>
          </cell>
          <cell r="W252">
            <v>0</v>
          </cell>
          <cell r="X252">
            <v>0</v>
          </cell>
        </row>
        <row r="255">
          <cell r="A255" t="str">
            <v>QUINTANA ROO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B256" t="str">
            <v>Servicios personales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0</v>
          </cell>
          <cell r="W256">
            <v>0</v>
          </cell>
          <cell r="X256">
            <v>0</v>
          </cell>
        </row>
        <row r="257">
          <cell r="B257" t="str">
            <v>Materiales y suministros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B258" t="str">
            <v>Servicios generales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0</v>
          </cell>
          <cell r="W258">
            <v>0</v>
          </cell>
          <cell r="X258">
            <v>0</v>
          </cell>
        </row>
        <row r="259">
          <cell r="B259" t="str">
            <v>Otras erogaciones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B260" t="str">
            <v>Inversión física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B261" t="str">
            <v>Inversión financiera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V261">
            <v>0</v>
          </cell>
          <cell r="W261">
            <v>0</v>
          </cell>
          <cell r="X261">
            <v>0</v>
          </cell>
        </row>
        <row r="262">
          <cell r="B262" t="str">
            <v>Operaciones ajenas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V262">
            <v>0</v>
          </cell>
          <cell r="W262">
            <v>0</v>
          </cell>
          <cell r="X262">
            <v>0</v>
          </cell>
        </row>
        <row r="265">
          <cell r="A265" t="str">
            <v>SAN LUIS POTOSI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0</v>
          </cell>
          <cell r="W265">
            <v>0</v>
          </cell>
          <cell r="X265">
            <v>0</v>
          </cell>
        </row>
        <row r="266">
          <cell r="B266" t="str">
            <v>Servicios personales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B267" t="str">
            <v>Materiales y suministros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B268" t="str">
            <v>Servicios generales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B269" t="str">
            <v>Otras erogaciones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B270" t="str">
            <v>Inversión física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B271" t="str">
            <v>Inversión financiera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B272" t="str">
            <v>Operaciones ajenas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0</v>
          </cell>
          <cell r="X272">
            <v>0</v>
          </cell>
        </row>
        <row r="275">
          <cell r="A275" t="str">
            <v>SINALOA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B276" t="str">
            <v>Servicios personales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B277" t="str">
            <v>Materiales y suministros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B278" t="str">
            <v>Servicios generales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B279" t="str">
            <v>Otras erogaciones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B280" t="str">
            <v>Inversión física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B281" t="str">
            <v>Inversión financiera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B282" t="str">
            <v>Operaciones ajenas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0</v>
          </cell>
          <cell r="X282">
            <v>0</v>
          </cell>
        </row>
        <row r="285">
          <cell r="A285" t="str">
            <v>SONORA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B286" t="str">
            <v>Servicios personales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B287" t="str">
            <v>Materiales y suministros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B288" t="str">
            <v>Servicios generales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B289" t="str">
            <v>Otras erogaciones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B290" t="str">
            <v>Inversión física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X290">
            <v>0</v>
          </cell>
        </row>
        <row r="291">
          <cell r="B291" t="str">
            <v>Inversión financiera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B292" t="str">
            <v>Operaciones ajenas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V292">
            <v>0</v>
          </cell>
          <cell r="W292">
            <v>0</v>
          </cell>
          <cell r="X292">
            <v>0</v>
          </cell>
        </row>
        <row r="295">
          <cell r="A295" t="str">
            <v>TABASCO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B296" t="str">
            <v>Servicios personales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B297" t="str">
            <v>Materiales y suministros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B298" t="str">
            <v>Servicios generales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B299" t="str">
            <v>Otras erogaciones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B300" t="str">
            <v>Inversión física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B301" t="str">
            <v>Inversión financiera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0</v>
          </cell>
          <cell r="W301">
            <v>0</v>
          </cell>
          <cell r="X301">
            <v>0</v>
          </cell>
        </row>
        <row r="302">
          <cell r="B302" t="str">
            <v>Operaciones ajenas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V302">
            <v>0</v>
          </cell>
          <cell r="W302">
            <v>0</v>
          </cell>
          <cell r="X302">
            <v>0</v>
          </cell>
        </row>
        <row r="305">
          <cell r="A305" t="str">
            <v>TAMAULIPAS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B306" t="str">
            <v>Servicios personales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V306">
            <v>0</v>
          </cell>
          <cell r="W306">
            <v>0</v>
          </cell>
          <cell r="X306">
            <v>0</v>
          </cell>
        </row>
        <row r="307">
          <cell r="B307" t="str">
            <v>Materiales y suministros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0</v>
          </cell>
          <cell r="W307">
            <v>0</v>
          </cell>
          <cell r="X307">
            <v>0</v>
          </cell>
        </row>
        <row r="308">
          <cell r="B308" t="str">
            <v>Servicios generales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B309" t="str">
            <v>Otras erogaciones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0</v>
          </cell>
          <cell r="W309">
            <v>0</v>
          </cell>
          <cell r="X309">
            <v>0</v>
          </cell>
        </row>
        <row r="310">
          <cell r="B310" t="str">
            <v>Inversión física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B311" t="str">
            <v>Inversión financiera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B312" t="str">
            <v>Operaciones ajenas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0</v>
          </cell>
          <cell r="W312">
            <v>0</v>
          </cell>
          <cell r="X312">
            <v>0</v>
          </cell>
        </row>
        <row r="315">
          <cell r="A315" t="str">
            <v>TLAXCALA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B316" t="str">
            <v>Servicios personales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0</v>
          </cell>
          <cell r="W316">
            <v>0</v>
          </cell>
          <cell r="X316">
            <v>0</v>
          </cell>
        </row>
        <row r="317">
          <cell r="B317" t="str">
            <v>Materiales y suministros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0</v>
          </cell>
          <cell r="W317">
            <v>0</v>
          </cell>
          <cell r="X317">
            <v>0</v>
          </cell>
        </row>
        <row r="318">
          <cell r="B318" t="str">
            <v>Servicios generales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B319" t="str">
            <v>Otras erogaciones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B320" t="str">
            <v>Inversión física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B321" t="str">
            <v>Inversión financiera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B322" t="str">
            <v>Operaciones ajenas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0</v>
          </cell>
          <cell r="W322">
            <v>0</v>
          </cell>
          <cell r="X322">
            <v>0</v>
          </cell>
        </row>
        <row r="325">
          <cell r="A325" t="str">
            <v>VERACRUZ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  <cell r="X325">
            <v>0</v>
          </cell>
        </row>
        <row r="326">
          <cell r="B326" t="str">
            <v>Servicios personales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0</v>
          </cell>
          <cell r="W326">
            <v>0</v>
          </cell>
          <cell r="X326">
            <v>0</v>
          </cell>
        </row>
        <row r="327">
          <cell r="B327" t="str">
            <v>Materiales y suministros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V327">
            <v>0</v>
          </cell>
          <cell r="W327">
            <v>0</v>
          </cell>
          <cell r="X327">
            <v>0</v>
          </cell>
        </row>
        <row r="328">
          <cell r="B328" t="str">
            <v>Servicios generales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B329" t="str">
            <v>Otras erogaciones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B330" t="str">
            <v>Inversión física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V330">
            <v>0</v>
          </cell>
          <cell r="W330">
            <v>0</v>
          </cell>
          <cell r="X330">
            <v>0</v>
          </cell>
        </row>
        <row r="331">
          <cell r="B331" t="str">
            <v>Inversión financiera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B332" t="str">
            <v>Operaciones ajenas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V332">
            <v>0</v>
          </cell>
          <cell r="W332">
            <v>0</v>
          </cell>
          <cell r="X332">
            <v>0</v>
          </cell>
        </row>
        <row r="335">
          <cell r="A335" t="str">
            <v>YUCATAN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V335">
            <v>0</v>
          </cell>
          <cell r="W335">
            <v>0</v>
          </cell>
          <cell r="X335">
            <v>0</v>
          </cell>
        </row>
        <row r="336">
          <cell r="B336" t="str">
            <v>Servicios personales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0</v>
          </cell>
          <cell r="W336">
            <v>0</v>
          </cell>
          <cell r="X336">
            <v>0</v>
          </cell>
        </row>
        <row r="337">
          <cell r="B337" t="str">
            <v>Materiales y suministros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B338" t="str">
            <v>Servicios generales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B339" t="str">
            <v>Otras erogaciones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B340" t="str">
            <v>Inversión física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B341" t="str">
            <v>Inversión financiera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B342" t="str">
            <v>Operaciones ajenas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0</v>
          </cell>
          <cell r="W342">
            <v>0</v>
          </cell>
          <cell r="X342">
            <v>0</v>
          </cell>
        </row>
        <row r="345">
          <cell r="A345" t="str">
            <v>ZACATECAS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B346" t="str">
            <v>Servicios personales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B347" t="str">
            <v>Materiales y suministros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B348" t="str">
            <v>Servicios generales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B349" t="str">
            <v>Otras erogaciones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B350" t="str">
            <v>Inversión física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B351" t="str">
            <v>Inversión financiera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B352" t="str">
            <v>Operaciones ajenas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V352">
            <v>0</v>
          </cell>
          <cell r="W352">
            <v>0</v>
          </cell>
          <cell r="X352">
            <v>0</v>
          </cell>
        </row>
        <row r="355">
          <cell r="A355" t="str">
            <v>EN EL EXTRANJERO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V355">
            <v>0</v>
          </cell>
          <cell r="W355">
            <v>0</v>
          </cell>
          <cell r="X355">
            <v>0</v>
          </cell>
        </row>
        <row r="356">
          <cell r="B356" t="str">
            <v>Servicios personales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V356">
            <v>0</v>
          </cell>
          <cell r="W356">
            <v>0</v>
          </cell>
          <cell r="X356">
            <v>0</v>
          </cell>
        </row>
        <row r="357">
          <cell r="B357" t="str">
            <v>Materiales y suministros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V357">
            <v>0</v>
          </cell>
          <cell r="W357">
            <v>0</v>
          </cell>
          <cell r="X357">
            <v>0</v>
          </cell>
        </row>
        <row r="358">
          <cell r="B358" t="str">
            <v>Servicios generales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V358">
            <v>0</v>
          </cell>
          <cell r="W358">
            <v>0</v>
          </cell>
          <cell r="X358">
            <v>0</v>
          </cell>
        </row>
        <row r="359">
          <cell r="B359" t="str">
            <v>Otras erogaciones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V359">
            <v>0</v>
          </cell>
          <cell r="W359">
            <v>0</v>
          </cell>
          <cell r="X359">
            <v>0</v>
          </cell>
        </row>
        <row r="360">
          <cell r="B360" t="str">
            <v>Inversión física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V360">
            <v>0</v>
          </cell>
          <cell r="W360">
            <v>0</v>
          </cell>
          <cell r="X360">
            <v>0</v>
          </cell>
        </row>
        <row r="361">
          <cell r="B361" t="str">
            <v>Inversión financiera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V361">
            <v>0</v>
          </cell>
          <cell r="W361">
            <v>0</v>
          </cell>
          <cell r="X361">
            <v>0</v>
          </cell>
        </row>
        <row r="362">
          <cell r="B362" t="str">
            <v>Operaciones ajenas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V362">
            <v>0</v>
          </cell>
          <cell r="W362">
            <v>0</v>
          </cell>
          <cell r="X362">
            <v>0</v>
          </cell>
        </row>
        <row r="365">
          <cell r="A365" t="str">
            <v>SIN DISTRIBUCION GEOGRAFICA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0</v>
          </cell>
          <cell r="W365">
            <v>0</v>
          </cell>
          <cell r="X365">
            <v>0</v>
          </cell>
        </row>
        <row r="366">
          <cell r="B366" t="str">
            <v>Servicios personales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0</v>
          </cell>
          <cell r="W366">
            <v>0</v>
          </cell>
          <cell r="X366">
            <v>0</v>
          </cell>
        </row>
        <row r="367">
          <cell r="B367" t="str">
            <v>Materiales y suministros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V367">
            <v>0</v>
          </cell>
          <cell r="W367">
            <v>0</v>
          </cell>
          <cell r="X367">
            <v>0</v>
          </cell>
        </row>
        <row r="368">
          <cell r="B368" t="str">
            <v>Servicios generales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0</v>
          </cell>
          <cell r="W368">
            <v>0</v>
          </cell>
          <cell r="X368">
            <v>0</v>
          </cell>
        </row>
        <row r="369">
          <cell r="B369" t="str">
            <v>Otras erogaciones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0</v>
          </cell>
          <cell r="W369">
            <v>0</v>
          </cell>
          <cell r="X369">
            <v>0</v>
          </cell>
        </row>
        <row r="370">
          <cell r="B370" t="str">
            <v>Inversión física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0</v>
          </cell>
          <cell r="W370">
            <v>0</v>
          </cell>
          <cell r="X370">
            <v>0</v>
          </cell>
        </row>
        <row r="371">
          <cell r="B371" t="str">
            <v>Inversión financiera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0</v>
          </cell>
          <cell r="W371">
            <v>0</v>
          </cell>
          <cell r="X371">
            <v>0</v>
          </cell>
        </row>
        <row r="372">
          <cell r="B372" t="str">
            <v>Operaciones ajenas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0</v>
          </cell>
          <cell r="W372">
            <v>0</v>
          </cell>
          <cell r="X372">
            <v>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>
        <row r="1">
          <cell r="A1" t="str">
            <v>CALENDARIO ORIGINAL DE GASTO PROGRAMABLE REGIONAL DE ORGANISMOS Y EMPRESAS DE CONTROL INDIRECTO, 1998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"/>
      <sheetName val="RESHIST"/>
      <sheetName val="IMPTOSXREC"/>
      <sheetName val="ANTPROVEED"/>
      <sheetName val="ACREDORES"/>
      <sheetName val="IMPUESTOS"/>
      <sheetName val="ANTCLIEN"/>
      <sheetName val="PPTO"/>
      <sheetName val="OBRAS"/>
      <sheetName val="OBRAS (2)"/>
      <sheetName val="MANTTO"/>
      <sheetName val="CAPITAL"/>
      <sheetName val="RESACT"/>
      <sheetName val="ESTADOS"/>
      <sheetName val="Hoja1"/>
      <sheetName val="Hoja14"/>
      <sheetName val="Hoja15"/>
      <sheetName val="Hoja16"/>
      <sheetName val="BALANCE_"/>
      <sheetName val="OBRAS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1">
          <cell r="A1" t="str">
            <v>ADMINISTRACION PORTUARIA INTEGRAL DE MANZANILLO, S.A. DE C.V.</v>
          </cell>
        </row>
        <row r="2">
          <cell r="A2" t="str">
            <v>ACTUALIZACION ESTADO DE RESULTADOS</v>
          </cell>
        </row>
        <row r="3">
          <cell r="A3">
            <v>1998</v>
          </cell>
        </row>
        <row r="7">
          <cell r="A7" t="str">
            <v xml:space="preserve"> </v>
          </cell>
        </row>
        <row r="8">
          <cell r="A8" t="str">
            <v>INGRESOS POR:</v>
          </cell>
        </row>
        <row r="9">
          <cell r="A9" t="str">
            <v xml:space="preserve">    ATRAQUE</v>
          </cell>
        </row>
        <row r="10">
          <cell r="A10" t="str">
            <v xml:space="preserve">    EMBARQUE Y DESEMBARQUE</v>
          </cell>
        </row>
        <row r="11">
          <cell r="A11" t="str">
            <v xml:space="preserve">    MUELLAJE</v>
          </cell>
        </row>
        <row r="12">
          <cell r="A12" t="str">
            <v xml:space="preserve">    PUERTO</v>
          </cell>
        </row>
        <row r="13">
          <cell r="A13" t="str">
            <v>SUMA</v>
          </cell>
        </row>
        <row r="15">
          <cell r="A15" t="str">
            <v xml:space="preserve">    ALAMACENAJE</v>
          </cell>
        </row>
        <row r="16">
          <cell r="A16" t="str">
            <v xml:space="preserve">    CESIONES DE INFRAESTRUCTURA</v>
          </cell>
        </row>
        <row r="17">
          <cell r="A17" t="str">
            <v xml:space="preserve">    CONTRATOS POR PRESTACION DE SERV.</v>
          </cell>
        </row>
        <row r="18">
          <cell r="A18" t="str">
            <v xml:space="preserve">    PRESTACION DE SERVICIOS</v>
          </cell>
        </row>
        <row r="19">
          <cell r="A19" t="str">
            <v xml:space="preserve">   OTROS INGRESOS</v>
          </cell>
        </row>
        <row r="20">
          <cell r="A20" t="str">
            <v xml:space="preserve">      OTROS</v>
          </cell>
        </row>
        <row r="21">
          <cell r="A21" t="str">
            <v xml:space="preserve">      LICITACIONES</v>
          </cell>
        </row>
        <row r="22">
          <cell r="A22" t="str">
            <v>SUMA</v>
          </cell>
        </row>
        <row r="24">
          <cell r="A24" t="str">
            <v>TOTAL DE INGRESOS</v>
          </cell>
        </row>
        <row r="26">
          <cell r="A26" t="str">
            <v>COSTOS</v>
          </cell>
        </row>
        <row r="27">
          <cell r="A27" t="str">
            <v xml:space="preserve">    DE PUERTO</v>
          </cell>
        </row>
        <row r="28">
          <cell r="A28" t="str">
            <v xml:space="preserve">    DE MUELLE</v>
          </cell>
        </row>
        <row r="29">
          <cell r="A29" t="str">
            <v xml:space="preserve">    DE ATRAQUE</v>
          </cell>
        </row>
        <row r="30">
          <cell r="A30" t="str">
            <v xml:space="preserve">    COSTO POR SERVICIOS</v>
          </cell>
        </row>
        <row r="31">
          <cell r="A31" t="str">
            <v xml:space="preserve">    CESIONES</v>
          </cell>
        </row>
        <row r="32">
          <cell r="A32" t="str">
            <v>SUMA</v>
          </cell>
        </row>
        <row r="34">
          <cell r="A34" t="str">
            <v>UTILIDAD (PERDIDA) BRUTA</v>
          </cell>
        </row>
        <row r="36">
          <cell r="A36" t="str">
            <v xml:space="preserve">    PROMOCION Y  VENTAS</v>
          </cell>
        </row>
        <row r="37">
          <cell r="A37" t="str">
            <v xml:space="preserve">    GASTOS DE ADMINISTRACION</v>
          </cell>
        </row>
        <row r="38">
          <cell r="A38" t="str">
            <v xml:space="preserve">    OTROS GASTOS</v>
          </cell>
        </row>
        <row r="39">
          <cell r="A39" t="str">
            <v xml:space="preserve">    GASTOS VIRTUALES</v>
          </cell>
        </row>
        <row r="40">
          <cell r="A40" t="str">
            <v>SUMA</v>
          </cell>
        </row>
        <row r="42">
          <cell r="A42" t="str">
            <v>UTILIDAD (PERDIDA) OPERACION</v>
          </cell>
        </row>
        <row r="44">
          <cell r="A44" t="str">
            <v xml:space="preserve">    PRODUCTOS FINANCIEROS</v>
          </cell>
        </row>
        <row r="45">
          <cell r="A45" t="str">
            <v xml:space="preserve">      INTERESES A FAVOR</v>
          </cell>
        </row>
        <row r="46">
          <cell r="A46" t="str">
            <v xml:space="preserve">      INTERESES MORAT. A  CLIENTES</v>
          </cell>
        </row>
        <row r="47">
          <cell r="A47" t="str">
            <v xml:space="preserve">    GASTOS FINANCIEROS</v>
          </cell>
        </row>
        <row r="48">
          <cell r="A48" t="str">
            <v xml:space="preserve">      COMISIONES Y SIT. BANCARIAS</v>
          </cell>
        </row>
        <row r="49">
          <cell r="A49" t="str">
            <v xml:space="preserve">    RESULT. POSICION MONETA.</v>
          </cell>
        </row>
        <row r="50">
          <cell r="A50" t="str">
            <v>COSTO INTEGRAL DE FINAN.</v>
          </cell>
        </row>
        <row r="52">
          <cell r="A52" t="str">
            <v>UTILIDAD (PERDIDA) ANTES DE IMPUESTOS</v>
          </cell>
        </row>
        <row r="54">
          <cell r="A54" t="str">
            <v xml:space="preserve">     PROVISION I. S. R.</v>
          </cell>
        </row>
        <row r="55">
          <cell r="A55" t="str">
            <v xml:space="preserve">     PROVISION P. T. U.</v>
          </cell>
        </row>
        <row r="56">
          <cell r="A56" t="str">
            <v xml:space="preserve"> </v>
          </cell>
        </row>
        <row r="57">
          <cell r="A57" t="str">
            <v>UTILIDAD PERDIDA DEL MES</v>
          </cell>
        </row>
        <row r="59">
          <cell r="A59" t="str">
            <v>INGRESOS ACTUALIZADOS</v>
          </cell>
        </row>
        <row r="60">
          <cell r="A60" t="str">
            <v>COSTOS ACTUALIZADOS</v>
          </cell>
        </row>
        <row r="61">
          <cell r="A61" t="str">
            <v>DIFERENCIA</v>
          </cell>
        </row>
        <row r="63">
          <cell r="A63" t="str">
            <v>OBRA PUBLICA</v>
          </cell>
        </row>
        <row r="65">
          <cell r="A65" t="str">
            <v>CESIONES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-04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 refreshError="1">
        <row r="1">
          <cell r="A1" t="str">
            <v>CALENDARIO ORIGINAL DE GASTO PROGRAMABLE REGIONAL DE ORGANISMOS Y EMPRESAS DE CONTROL INDIRECTO, 1998</v>
          </cell>
        </row>
        <row r="3">
          <cell r="A3" t="str">
            <v>( Miles de pesos )</v>
          </cell>
        </row>
        <row r="4">
          <cell r="A4" t="str">
            <v xml:space="preserve">CLAVE:  </v>
          </cell>
          <cell r="D4" t="str">
            <v>SECTOR:</v>
          </cell>
          <cell r="W4" t="str">
            <v xml:space="preserve">          Formato  H</v>
          </cell>
          <cell r="Y4" t="str">
            <v xml:space="preserve"> </v>
          </cell>
        </row>
        <row r="5">
          <cell r="A5" t="str">
            <v>ENTIDAD:</v>
          </cell>
        </row>
        <row r="7">
          <cell r="D7" t="str">
            <v>M  E  S  E  S</v>
          </cell>
          <cell r="Q7" t="str">
            <v>TRIMESTRES</v>
          </cell>
          <cell r="V7" t="str">
            <v>SEMESTRES</v>
          </cell>
          <cell r="X7" t="str">
            <v>PROYECTO</v>
          </cell>
        </row>
        <row r="8">
          <cell r="C8" t="str">
            <v>Concepto</v>
          </cell>
          <cell r="D8" t="str">
            <v>Ene</v>
          </cell>
          <cell r="E8" t="str">
            <v>Feb</v>
          </cell>
          <cell r="F8" t="str">
            <v>Mar</v>
          </cell>
          <cell r="G8" t="str">
            <v>Abr</v>
          </cell>
          <cell r="H8" t="str">
            <v>May</v>
          </cell>
          <cell r="I8" t="str">
            <v>Jun</v>
          </cell>
          <cell r="J8" t="str">
            <v>Jul</v>
          </cell>
          <cell r="K8" t="str">
            <v>Ago</v>
          </cell>
          <cell r="L8" t="str">
            <v>Sep</v>
          </cell>
          <cell r="M8" t="str">
            <v>Oct</v>
          </cell>
          <cell r="N8" t="str">
            <v>Nov</v>
          </cell>
          <cell r="O8" t="str">
            <v>Dic</v>
          </cell>
          <cell r="Q8" t="str">
            <v>I</v>
          </cell>
          <cell r="R8" t="str">
            <v>II</v>
          </cell>
          <cell r="S8" t="str">
            <v>III</v>
          </cell>
          <cell r="T8" t="str">
            <v>IV</v>
          </cell>
          <cell r="V8" t="str">
            <v>I</v>
          </cell>
          <cell r="W8" t="str">
            <v>II</v>
          </cell>
          <cell r="X8" t="str">
            <v>ANUAL</v>
          </cell>
          <cell r="Y8" t="str">
            <v xml:space="preserve"> </v>
          </cell>
        </row>
        <row r="9">
          <cell r="Y9" t="str">
            <v xml:space="preserve"> </v>
          </cell>
        </row>
        <row r="12">
          <cell r="C12" t="str">
            <v xml:space="preserve">           TOTAL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V12">
            <v>0</v>
          </cell>
          <cell r="W12">
            <v>0</v>
          </cell>
          <cell r="X12">
            <v>0</v>
          </cell>
          <cell r="Z12">
            <v>0</v>
          </cell>
        </row>
        <row r="14">
          <cell r="B14" t="str">
            <v>Servicios personales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</row>
        <row r="15">
          <cell r="B15" t="str">
            <v>Materiales y suministros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0</v>
          </cell>
          <cell r="W15">
            <v>0</v>
          </cell>
          <cell r="X15">
            <v>0</v>
          </cell>
          <cell r="Z15">
            <v>0</v>
          </cell>
        </row>
        <row r="16">
          <cell r="B16" t="str">
            <v>Servicios generales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</row>
        <row r="17">
          <cell r="B17" t="str">
            <v>Otras erogaciones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Z17">
            <v>0</v>
          </cell>
        </row>
        <row r="18">
          <cell r="B18" t="str">
            <v>Inversión física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</row>
        <row r="19">
          <cell r="B19" t="str">
            <v>Inversión financiera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</row>
        <row r="20">
          <cell r="B20" t="str">
            <v>Operaciones ajenas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</row>
        <row r="22">
          <cell r="A22" t="str">
            <v>EN EL PAIS</v>
          </cell>
        </row>
        <row r="23">
          <cell r="A23" t="str">
            <v>(DISTRIBUIBLE GEOGRAFICAMENTE)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Servicios personales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B25" t="str">
            <v>Materiales y suministros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B26" t="str">
            <v>Servicios generales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B27" t="str">
            <v>Otras erogaciones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B28" t="str">
            <v>Inversión física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B29" t="str">
            <v>Inversión financiera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B30" t="str">
            <v>Operaciones ajenas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  <cell r="W30">
            <v>0</v>
          </cell>
          <cell r="X30">
            <v>0</v>
          </cell>
        </row>
        <row r="33">
          <cell r="A33" t="str">
            <v>AGUASCALIENTES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B34" t="str">
            <v>Servicios personales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B35" t="str">
            <v>Materiales y suministros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B36" t="str">
            <v>Servicios generales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B37" t="str">
            <v>Otras erogaciones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B38" t="str">
            <v>Inversión física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B39" t="str">
            <v>Inversión financiera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B40" t="str">
            <v>Operaciones ajenas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</row>
        <row r="43">
          <cell r="A43" t="str">
            <v>BAJA CALIFORNIA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B44" t="str">
            <v>Servicios personales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B45" t="str">
            <v>Materiales y suministros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B46" t="str">
            <v>Servicios generales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B47" t="str">
            <v>Otras erogaciones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B48" t="str">
            <v>Inversión física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B49" t="str">
            <v>Inversión financiera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B50" t="str">
            <v>Operaciones ajenas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W50">
            <v>0</v>
          </cell>
          <cell r="X50">
            <v>0</v>
          </cell>
        </row>
        <row r="53">
          <cell r="A53" t="str">
            <v>BAJA CALIFORNIA SUR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B54" t="str">
            <v>Servicios personales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Materiales y suministros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B56" t="str">
            <v>Servicios generales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B57" t="str">
            <v>Otras erogaciones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B58" t="str">
            <v>Inversión física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B59" t="str">
            <v>Inversión financiera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B60" t="str">
            <v>Operaciones ajenas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0</v>
          </cell>
          <cell r="W60">
            <v>0</v>
          </cell>
          <cell r="X60">
            <v>0</v>
          </cell>
        </row>
        <row r="63">
          <cell r="A63" t="str">
            <v>CAMPLECHE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B64" t="str">
            <v>Servicios personales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B65" t="str">
            <v>Materiales y suministros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B66" t="str">
            <v>Servicios generales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B67" t="str">
            <v>Otras erogaciones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B68" t="str">
            <v>Inversión física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B69" t="str">
            <v>Inversión financiera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B70" t="str">
            <v>Operaciones ajenas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W70">
            <v>0</v>
          </cell>
          <cell r="X70">
            <v>0</v>
          </cell>
        </row>
        <row r="73">
          <cell r="A73" t="str">
            <v>CHIAPAS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B74" t="str">
            <v>Servicios personales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B75" t="str">
            <v>Materiales y suministros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B76" t="str">
            <v>Servicios generales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B77" t="str">
            <v>Otras erogaciones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B78" t="str">
            <v>Inversión física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B79" t="str">
            <v>Inversión financiera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B80" t="str">
            <v>Operaciones ajenas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W80">
            <v>0</v>
          </cell>
          <cell r="X80">
            <v>0</v>
          </cell>
        </row>
        <row r="83">
          <cell r="A83" t="str">
            <v>CHIHUAHUA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B84" t="str">
            <v>Servicios personales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B85" t="str">
            <v>Materiales y suministros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B86" t="str">
            <v>Servicios generales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B87" t="str">
            <v>Otras erogaciones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B88" t="str">
            <v>Inversión física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B89" t="str">
            <v>Inversión financiera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B90" t="str">
            <v>Operaciones ajenas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W90">
            <v>0</v>
          </cell>
          <cell r="X90">
            <v>0</v>
          </cell>
        </row>
        <row r="93">
          <cell r="A93" t="str">
            <v>COAHUILA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B94" t="str">
            <v>Servicios personales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B95" t="str">
            <v>Materiales y suministros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0</v>
          </cell>
          <cell r="W95">
            <v>0</v>
          </cell>
          <cell r="X95">
            <v>0</v>
          </cell>
        </row>
        <row r="96">
          <cell r="B96" t="str">
            <v>Servicios generales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W96">
            <v>0</v>
          </cell>
          <cell r="X96">
            <v>0</v>
          </cell>
        </row>
        <row r="97">
          <cell r="B97" t="str">
            <v>Otras erogaciones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B98" t="str">
            <v>Inversión física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B99" t="str">
            <v>Inversión financiera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B100" t="str">
            <v>Operaciones ajenas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0</v>
          </cell>
          <cell r="W100">
            <v>0</v>
          </cell>
          <cell r="X100">
            <v>0</v>
          </cell>
        </row>
        <row r="103">
          <cell r="A103" t="str">
            <v>COLIMA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B104" t="str">
            <v>Servicios personales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B105" t="str">
            <v>Materiales y suministros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B106" t="str">
            <v>Servicios generales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B107" t="str">
            <v>Otras erogaciones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B108" t="str">
            <v>Inversión física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B109" t="str">
            <v>Inversión financiera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B110" t="str">
            <v>Operaciones ajenas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V110">
            <v>0</v>
          </cell>
          <cell r="W110">
            <v>0</v>
          </cell>
          <cell r="X110">
            <v>0</v>
          </cell>
        </row>
        <row r="114">
          <cell r="A114" t="str">
            <v>DISTRITO FEDERAL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</row>
        <row r="115">
          <cell r="B115" t="str">
            <v>Servicios personales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</row>
        <row r="116">
          <cell r="B116" t="str">
            <v>Materiales y suministros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</row>
        <row r="117">
          <cell r="B117" t="str">
            <v>Servicios generales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</row>
        <row r="118">
          <cell r="B118" t="str">
            <v>Otras erogaciones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V118">
            <v>0</v>
          </cell>
          <cell r="W118">
            <v>0</v>
          </cell>
          <cell r="X118">
            <v>0</v>
          </cell>
          <cell r="Z118">
            <v>0</v>
          </cell>
        </row>
        <row r="119">
          <cell r="B119" t="str">
            <v>Inversión física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0</v>
          </cell>
          <cell r="W119">
            <v>0</v>
          </cell>
          <cell r="X119">
            <v>0</v>
          </cell>
          <cell r="Z119">
            <v>0</v>
          </cell>
        </row>
        <row r="120">
          <cell r="B120" t="str">
            <v>Inversión financiera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0</v>
          </cell>
          <cell r="W120">
            <v>0</v>
          </cell>
          <cell r="X120">
            <v>0</v>
          </cell>
          <cell r="Z120">
            <v>0</v>
          </cell>
        </row>
        <row r="121">
          <cell r="B121" t="str">
            <v>Operaciones ajenas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0</v>
          </cell>
          <cell r="W121">
            <v>0</v>
          </cell>
          <cell r="X121">
            <v>0</v>
          </cell>
          <cell r="Z121">
            <v>0</v>
          </cell>
        </row>
        <row r="124">
          <cell r="A124" t="str">
            <v>DURANGO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B125" t="str">
            <v>Servicios personales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B126" t="str">
            <v>Materiales y suministros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B127" t="str">
            <v>Servicios generales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B128" t="str">
            <v>Otras erogaciones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B129" t="str">
            <v>Inversión física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0</v>
          </cell>
          <cell r="W129">
            <v>0</v>
          </cell>
          <cell r="X129">
            <v>0</v>
          </cell>
        </row>
        <row r="130">
          <cell r="B130" t="str">
            <v>Inversión financiera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V130">
            <v>0</v>
          </cell>
          <cell r="W130">
            <v>0</v>
          </cell>
          <cell r="X130">
            <v>0</v>
          </cell>
        </row>
        <row r="131">
          <cell r="B131" t="str">
            <v>Operaciones ajenas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0</v>
          </cell>
          <cell r="W131">
            <v>0</v>
          </cell>
          <cell r="X131">
            <v>0</v>
          </cell>
        </row>
        <row r="134">
          <cell r="A134" t="str">
            <v>ESTADO DE MEXICO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B135" t="str">
            <v>Servicios personales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B136" t="str">
            <v>Materiales y suministros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B137" t="str">
            <v>Servicios generales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B138" t="str">
            <v>Otras erogaciones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B139" t="str">
            <v>Inversión física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0</v>
          </cell>
          <cell r="W139">
            <v>0</v>
          </cell>
          <cell r="X139">
            <v>0</v>
          </cell>
        </row>
        <row r="140">
          <cell r="B140" t="str">
            <v>Inversión financiera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B141" t="str">
            <v>Operaciones ajenas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V141">
            <v>0</v>
          </cell>
          <cell r="W141">
            <v>0</v>
          </cell>
          <cell r="X141">
            <v>0</v>
          </cell>
        </row>
        <row r="144">
          <cell r="A144" t="str">
            <v>GUANAJUATO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B145" t="str">
            <v>Servicios personales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B146" t="str">
            <v>Materiales y suministros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W146">
            <v>0</v>
          </cell>
          <cell r="X146">
            <v>0</v>
          </cell>
        </row>
        <row r="147">
          <cell r="B147" t="str">
            <v>Servicios generales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B148" t="str">
            <v>Otras erogaciones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B149" t="str">
            <v>Inversión física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B150" t="str">
            <v>Inversión financiera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B151" t="str">
            <v>Operaciones ajenas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V151">
            <v>0</v>
          </cell>
          <cell r="W151">
            <v>0</v>
          </cell>
          <cell r="X151">
            <v>0</v>
          </cell>
        </row>
        <row r="154">
          <cell r="A154" t="str">
            <v>GUERRERO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B155" t="str">
            <v>Servicios personales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V155">
            <v>0</v>
          </cell>
          <cell r="W155">
            <v>0</v>
          </cell>
          <cell r="X155">
            <v>0</v>
          </cell>
        </row>
        <row r="156">
          <cell r="B156" t="str">
            <v>Materiales y suministros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0</v>
          </cell>
          <cell r="W156">
            <v>0</v>
          </cell>
          <cell r="X156">
            <v>0</v>
          </cell>
        </row>
        <row r="157">
          <cell r="B157" t="str">
            <v>Servicios generales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</v>
          </cell>
          <cell r="X157">
            <v>0</v>
          </cell>
        </row>
        <row r="158">
          <cell r="B158" t="str">
            <v>Otras erogaciones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B159" t="str">
            <v>Inversión física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B160" t="str">
            <v>Inversión financiera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0</v>
          </cell>
          <cell r="W160">
            <v>0</v>
          </cell>
          <cell r="X160">
            <v>0</v>
          </cell>
        </row>
        <row r="161">
          <cell r="B161" t="str">
            <v>Operaciones ajenas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V161">
            <v>0</v>
          </cell>
          <cell r="W161">
            <v>0</v>
          </cell>
          <cell r="X161">
            <v>0</v>
          </cell>
        </row>
        <row r="164">
          <cell r="A164" t="str">
            <v>HIDALGO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0</v>
          </cell>
          <cell r="W164">
            <v>0</v>
          </cell>
          <cell r="X164">
            <v>0</v>
          </cell>
        </row>
        <row r="165">
          <cell r="B165" t="str">
            <v>Servicios personales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B166" t="str">
            <v>Materiales y suministros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</v>
          </cell>
          <cell r="X166">
            <v>0</v>
          </cell>
        </row>
        <row r="167">
          <cell r="B167" t="str">
            <v>Servicios generales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V167">
            <v>0</v>
          </cell>
          <cell r="W167">
            <v>0</v>
          </cell>
          <cell r="X167">
            <v>0</v>
          </cell>
        </row>
        <row r="168">
          <cell r="B168" t="str">
            <v>Otras erogaciones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0</v>
          </cell>
          <cell r="W168">
            <v>0</v>
          </cell>
          <cell r="X168">
            <v>0</v>
          </cell>
        </row>
        <row r="169">
          <cell r="B169" t="str">
            <v>Inversión física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B170" t="str">
            <v>Inversión financiera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</v>
          </cell>
          <cell r="X170">
            <v>0</v>
          </cell>
        </row>
        <row r="171">
          <cell r="B171" t="str">
            <v>Operaciones ajenas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</v>
          </cell>
          <cell r="X171">
            <v>0</v>
          </cell>
        </row>
        <row r="174">
          <cell r="A174" t="str">
            <v>JALISCO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</v>
          </cell>
          <cell r="X174">
            <v>0</v>
          </cell>
        </row>
        <row r="175">
          <cell r="B175" t="str">
            <v>Servicios personales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</v>
          </cell>
          <cell r="X175">
            <v>0</v>
          </cell>
        </row>
        <row r="176">
          <cell r="B176" t="str">
            <v>Materiales y suministros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</v>
          </cell>
          <cell r="X176">
            <v>0</v>
          </cell>
        </row>
        <row r="177">
          <cell r="B177" t="str">
            <v>Servicios generales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</v>
          </cell>
          <cell r="X177">
            <v>0</v>
          </cell>
        </row>
        <row r="178">
          <cell r="B178" t="str">
            <v>Otras erogaciones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B179" t="str">
            <v>Inversión física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B180" t="str">
            <v>Inversión financiera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B181" t="str">
            <v>Operaciones ajenas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</v>
          </cell>
          <cell r="X181">
            <v>0</v>
          </cell>
        </row>
        <row r="184">
          <cell r="A184" t="str">
            <v>MICHOACAN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B185" t="str">
            <v>Servicios personales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B186" t="str">
            <v>Materiales y suministros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B187" t="str">
            <v>Servicios generales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V187">
            <v>0</v>
          </cell>
          <cell r="W187">
            <v>0</v>
          </cell>
          <cell r="X187">
            <v>0</v>
          </cell>
        </row>
        <row r="188">
          <cell r="B188" t="str">
            <v>Otras erogaciones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B189" t="str">
            <v>Inversión física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B190" t="str">
            <v>Inversión financiera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B191" t="str">
            <v>Operaciones ajenas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0</v>
          </cell>
          <cell r="W191">
            <v>0</v>
          </cell>
          <cell r="X191">
            <v>0</v>
          </cell>
        </row>
        <row r="194">
          <cell r="A194" t="str">
            <v>MORELOS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B195" t="str">
            <v>Servicios personales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B196" t="str">
            <v>Materiales y suministros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B197" t="str">
            <v>Servicios generales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B198" t="str">
            <v>Otras erogaciones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B199" t="str">
            <v>Inversión física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B200" t="str">
            <v>Inversión financiera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B201" t="str">
            <v>Operaciones ajenas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V201">
            <v>0</v>
          </cell>
          <cell r="W201">
            <v>0</v>
          </cell>
          <cell r="X201">
            <v>0</v>
          </cell>
        </row>
        <row r="204">
          <cell r="A204" t="str">
            <v>NAYARIT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B205" t="str">
            <v>Servicios personales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B206" t="str">
            <v>Materiales y suministros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B207" t="str">
            <v>Servicios generales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B208" t="str">
            <v>Otras erogaciones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B209" t="str">
            <v>Inversión física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B210" t="str">
            <v>Inversión financiera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B211" t="str">
            <v>Operaciones ajenas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V211">
            <v>0</v>
          </cell>
          <cell r="W211">
            <v>0</v>
          </cell>
          <cell r="X211">
            <v>0</v>
          </cell>
        </row>
        <row r="215">
          <cell r="A215" t="str">
            <v>NUEVO LEON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B216" t="str">
            <v>Servicios personales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B217" t="str">
            <v>Materiales y suministros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B218" t="str">
            <v>Servicios generales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B219" t="str">
            <v>Otras erogaciones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B220" t="str">
            <v>Inversión física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B221" t="str">
            <v>Inversión financiera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B222" t="str">
            <v>Operaciones ajenas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V222">
            <v>0</v>
          </cell>
          <cell r="W222">
            <v>0</v>
          </cell>
          <cell r="X222">
            <v>0</v>
          </cell>
        </row>
        <row r="225">
          <cell r="A225" t="str">
            <v>OAXACA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B226" t="str">
            <v>Servicios personales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B227" t="str">
            <v>Materiales y suministros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B228" t="str">
            <v>Servicios generales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B229" t="str">
            <v>Otras erogaciones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B230" t="str">
            <v>Inversión física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B231" t="str">
            <v>Inversión financiera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B232" t="str">
            <v>Operaciones ajenas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0</v>
          </cell>
          <cell r="W232">
            <v>0</v>
          </cell>
          <cell r="X232">
            <v>0</v>
          </cell>
        </row>
        <row r="235">
          <cell r="A235" t="str">
            <v>PUEBLA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B236" t="str">
            <v>Servicios personales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B237" t="str">
            <v>Materiales y suministros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B238" t="str">
            <v>Servicios generales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B239" t="str">
            <v>Otras erogaciones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B240" t="str">
            <v>Inversión física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B241" t="str">
            <v>Inversión financiera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B242" t="str">
            <v>Operaciones ajenas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0</v>
          </cell>
          <cell r="W242">
            <v>0</v>
          </cell>
          <cell r="X242">
            <v>0</v>
          </cell>
        </row>
        <row r="245">
          <cell r="A245" t="str">
            <v>QUERETARO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B246" t="str">
            <v>Servicios personales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B247" t="str">
            <v>Materiales y suministros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B248" t="str">
            <v>Servicios generales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B249" t="str">
            <v>Otras erogaciones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B250" t="str">
            <v>Inversión física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B251" t="str">
            <v>Inversión financiera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B252" t="str">
            <v>Operaciones ajenas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V252">
            <v>0</v>
          </cell>
          <cell r="W252">
            <v>0</v>
          </cell>
          <cell r="X252">
            <v>0</v>
          </cell>
        </row>
        <row r="255">
          <cell r="A255" t="str">
            <v>QUINTANA ROO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B256" t="str">
            <v>Servicios personales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0</v>
          </cell>
          <cell r="W256">
            <v>0</v>
          </cell>
          <cell r="X256">
            <v>0</v>
          </cell>
        </row>
        <row r="257">
          <cell r="B257" t="str">
            <v>Materiales y suministros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B258" t="str">
            <v>Servicios generales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0</v>
          </cell>
          <cell r="W258">
            <v>0</v>
          </cell>
          <cell r="X258">
            <v>0</v>
          </cell>
        </row>
        <row r="259">
          <cell r="B259" t="str">
            <v>Otras erogaciones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B260" t="str">
            <v>Inversión física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B261" t="str">
            <v>Inversión financiera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V261">
            <v>0</v>
          </cell>
          <cell r="W261">
            <v>0</v>
          </cell>
          <cell r="X261">
            <v>0</v>
          </cell>
        </row>
        <row r="262">
          <cell r="B262" t="str">
            <v>Operaciones ajenas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V262">
            <v>0</v>
          </cell>
          <cell r="W262">
            <v>0</v>
          </cell>
          <cell r="X262">
            <v>0</v>
          </cell>
        </row>
        <row r="265">
          <cell r="A265" t="str">
            <v>SAN LUIS POTOSI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0</v>
          </cell>
          <cell r="W265">
            <v>0</v>
          </cell>
          <cell r="X265">
            <v>0</v>
          </cell>
        </row>
        <row r="266">
          <cell r="B266" t="str">
            <v>Servicios personales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B267" t="str">
            <v>Materiales y suministros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B268" t="str">
            <v>Servicios generales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B269" t="str">
            <v>Otras erogaciones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B270" t="str">
            <v>Inversión física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B271" t="str">
            <v>Inversión financiera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B272" t="str">
            <v>Operaciones ajenas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0</v>
          </cell>
          <cell r="X272">
            <v>0</v>
          </cell>
        </row>
        <row r="275">
          <cell r="A275" t="str">
            <v>SINALOA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B276" t="str">
            <v>Servicios personales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B277" t="str">
            <v>Materiales y suministros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B278" t="str">
            <v>Servicios generales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B279" t="str">
            <v>Otras erogaciones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B280" t="str">
            <v>Inversión física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B281" t="str">
            <v>Inversión financiera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B282" t="str">
            <v>Operaciones ajenas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0</v>
          </cell>
          <cell r="X282">
            <v>0</v>
          </cell>
        </row>
        <row r="285">
          <cell r="A285" t="str">
            <v>SONORA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B286" t="str">
            <v>Servicios personales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B287" t="str">
            <v>Materiales y suministros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B288" t="str">
            <v>Servicios generales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B289" t="str">
            <v>Otras erogaciones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B290" t="str">
            <v>Inversión física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X290">
            <v>0</v>
          </cell>
        </row>
        <row r="291">
          <cell r="B291" t="str">
            <v>Inversión financiera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B292" t="str">
            <v>Operaciones ajenas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V292">
            <v>0</v>
          </cell>
          <cell r="W292">
            <v>0</v>
          </cell>
          <cell r="X292">
            <v>0</v>
          </cell>
        </row>
        <row r="295">
          <cell r="A295" t="str">
            <v>TABASCO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B296" t="str">
            <v>Servicios personales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B297" t="str">
            <v>Materiales y suministros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B298" t="str">
            <v>Servicios generales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B299" t="str">
            <v>Otras erogaciones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B300" t="str">
            <v>Inversión física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B301" t="str">
            <v>Inversión financiera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0</v>
          </cell>
          <cell r="W301">
            <v>0</v>
          </cell>
          <cell r="X301">
            <v>0</v>
          </cell>
        </row>
        <row r="302">
          <cell r="B302" t="str">
            <v>Operaciones ajenas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V302">
            <v>0</v>
          </cell>
          <cell r="W302">
            <v>0</v>
          </cell>
          <cell r="X302">
            <v>0</v>
          </cell>
        </row>
        <row r="305">
          <cell r="A305" t="str">
            <v>TAMAULIPAS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B306" t="str">
            <v>Servicios personales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V306">
            <v>0</v>
          </cell>
          <cell r="W306">
            <v>0</v>
          </cell>
          <cell r="X306">
            <v>0</v>
          </cell>
        </row>
        <row r="307">
          <cell r="B307" t="str">
            <v>Materiales y suministros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0</v>
          </cell>
          <cell r="W307">
            <v>0</v>
          </cell>
          <cell r="X307">
            <v>0</v>
          </cell>
        </row>
        <row r="308">
          <cell r="B308" t="str">
            <v>Servicios generales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B309" t="str">
            <v>Otras erogaciones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0</v>
          </cell>
          <cell r="W309">
            <v>0</v>
          </cell>
          <cell r="X309">
            <v>0</v>
          </cell>
        </row>
        <row r="310">
          <cell r="B310" t="str">
            <v>Inversión física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B311" t="str">
            <v>Inversión financiera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B312" t="str">
            <v>Operaciones ajenas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0</v>
          </cell>
          <cell r="W312">
            <v>0</v>
          </cell>
          <cell r="X312">
            <v>0</v>
          </cell>
        </row>
        <row r="315">
          <cell r="A315" t="str">
            <v>TLAXCALA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B316" t="str">
            <v>Servicios personales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0</v>
          </cell>
          <cell r="W316">
            <v>0</v>
          </cell>
          <cell r="X316">
            <v>0</v>
          </cell>
        </row>
        <row r="317">
          <cell r="B317" t="str">
            <v>Materiales y suministros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0</v>
          </cell>
          <cell r="W317">
            <v>0</v>
          </cell>
          <cell r="X317">
            <v>0</v>
          </cell>
        </row>
        <row r="318">
          <cell r="B318" t="str">
            <v>Servicios generales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B319" t="str">
            <v>Otras erogaciones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B320" t="str">
            <v>Inversión física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B321" t="str">
            <v>Inversión financiera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B322" t="str">
            <v>Operaciones ajenas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0</v>
          </cell>
          <cell r="W322">
            <v>0</v>
          </cell>
          <cell r="X322">
            <v>0</v>
          </cell>
        </row>
        <row r="325">
          <cell r="A325" t="str">
            <v>VERACRUZ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  <cell r="X325">
            <v>0</v>
          </cell>
        </row>
        <row r="326">
          <cell r="B326" t="str">
            <v>Servicios personales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0</v>
          </cell>
          <cell r="W326">
            <v>0</v>
          </cell>
          <cell r="X326">
            <v>0</v>
          </cell>
        </row>
        <row r="327">
          <cell r="B327" t="str">
            <v>Materiales y suministros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V327">
            <v>0</v>
          </cell>
          <cell r="W327">
            <v>0</v>
          </cell>
          <cell r="X327">
            <v>0</v>
          </cell>
        </row>
        <row r="328">
          <cell r="B328" t="str">
            <v>Servicios generales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B329" t="str">
            <v>Otras erogaciones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B330" t="str">
            <v>Inversión física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V330">
            <v>0</v>
          </cell>
          <cell r="W330">
            <v>0</v>
          </cell>
          <cell r="X330">
            <v>0</v>
          </cell>
        </row>
        <row r="331">
          <cell r="B331" t="str">
            <v>Inversión financiera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B332" t="str">
            <v>Operaciones ajenas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V332">
            <v>0</v>
          </cell>
          <cell r="W332">
            <v>0</v>
          </cell>
          <cell r="X332">
            <v>0</v>
          </cell>
        </row>
        <row r="335">
          <cell r="A335" t="str">
            <v>YUCATAN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V335">
            <v>0</v>
          </cell>
          <cell r="W335">
            <v>0</v>
          </cell>
          <cell r="X335">
            <v>0</v>
          </cell>
        </row>
        <row r="336">
          <cell r="B336" t="str">
            <v>Servicios personales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0</v>
          </cell>
          <cell r="W336">
            <v>0</v>
          </cell>
          <cell r="X336">
            <v>0</v>
          </cell>
        </row>
        <row r="337">
          <cell r="B337" t="str">
            <v>Materiales y suministros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B338" t="str">
            <v>Servicios generales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B339" t="str">
            <v>Otras erogaciones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B340" t="str">
            <v>Inversión física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B341" t="str">
            <v>Inversión financiera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B342" t="str">
            <v>Operaciones ajenas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0</v>
          </cell>
          <cell r="W342">
            <v>0</v>
          </cell>
          <cell r="X342">
            <v>0</v>
          </cell>
        </row>
        <row r="345">
          <cell r="A345" t="str">
            <v>ZACATECAS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B346" t="str">
            <v>Servicios personales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B347" t="str">
            <v>Materiales y suministros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B348" t="str">
            <v>Servicios generales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B349" t="str">
            <v>Otras erogaciones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B350" t="str">
            <v>Inversión física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B351" t="str">
            <v>Inversión financiera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B352" t="str">
            <v>Operaciones ajenas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V352">
            <v>0</v>
          </cell>
          <cell r="W352">
            <v>0</v>
          </cell>
          <cell r="X352">
            <v>0</v>
          </cell>
        </row>
        <row r="355">
          <cell r="A355" t="str">
            <v>EN EL EXTRANJERO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V355">
            <v>0</v>
          </cell>
          <cell r="W355">
            <v>0</v>
          </cell>
          <cell r="X355">
            <v>0</v>
          </cell>
        </row>
        <row r="356">
          <cell r="B356" t="str">
            <v>Servicios personales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V356">
            <v>0</v>
          </cell>
          <cell r="W356">
            <v>0</v>
          </cell>
          <cell r="X356">
            <v>0</v>
          </cell>
        </row>
        <row r="357">
          <cell r="B357" t="str">
            <v>Materiales y suministros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V357">
            <v>0</v>
          </cell>
          <cell r="W357">
            <v>0</v>
          </cell>
          <cell r="X357">
            <v>0</v>
          </cell>
        </row>
        <row r="358">
          <cell r="B358" t="str">
            <v>Servicios generales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V358">
            <v>0</v>
          </cell>
          <cell r="W358">
            <v>0</v>
          </cell>
          <cell r="X358">
            <v>0</v>
          </cell>
        </row>
        <row r="359">
          <cell r="B359" t="str">
            <v>Otras erogaciones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V359">
            <v>0</v>
          </cell>
          <cell r="W359">
            <v>0</v>
          </cell>
          <cell r="X359">
            <v>0</v>
          </cell>
        </row>
        <row r="360">
          <cell r="B360" t="str">
            <v>Inversión física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V360">
            <v>0</v>
          </cell>
          <cell r="W360">
            <v>0</v>
          </cell>
          <cell r="X360">
            <v>0</v>
          </cell>
        </row>
        <row r="361">
          <cell r="B361" t="str">
            <v>Inversión financiera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V361">
            <v>0</v>
          </cell>
          <cell r="W361">
            <v>0</v>
          </cell>
          <cell r="X361">
            <v>0</v>
          </cell>
        </row>
        <row r="362">
          <cell r="B362" t="str">
            <v>Operaciones ajenas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V362">
            <v>0</v>
          </cell>
          <cell r="W362">
            <v>0</v>
          </cell>
          <cell r="X362">
            <v>0</v>
          </cell>
        </row>
        <row r="365">
          <cell r="A365" t="str">
            <v>SIN DISTRIBUCION GEOGRAFICA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0</v>
          </cell>
          <cell r="W365">
            <v>0</v>
          </cell>
          <cell r="X365">
            <v>0</v>
          </cell>
        </row>
        <row r="366">
          <cell r="B366" t="str">
            <v>Servicios personales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0</v>
          </cell>
          <cell r="W366">
            <v>0</v>
          </cell>
          <cell r="X366">
            <v>0</v>
          </cell>
        </row>
        <row r="367">
          <cell r="B367" t="str">
            <v>Materiales y suministros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V367">
            <v>0</v>
          </cell>
          <cell r="W367">
            <v>0</v>
          </cell>
          <cell r="X367">
            <v>0</v>
          </cell>
        </row>
        <row r="368">
          <cell r="B368" t="str">
            <v>Servicios generales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0</v>
          </cell>
          <cell r="W368">
            <v>0</v>
          </cell>
          <cell r="X368">
            <v>0</v>
          </cell>
        </row>
        <row r="369">
          <cell r="B369" t="str">
            <v>Otras erogaciones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0</v>
          </cell>
          <cell r="W369">
            <v>0</v>
          </cell>
          <cell r="X369">
            <v>0</v>
          </cell>
        </row>
        <row r="370">
          <cell r="B370" t="str">
            <v>Inversión física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0</v>
          </cell>
          <cell r="W370">
            <v>0</v>
          </cell>
          <cell r="X370">
            <v>0</v>
          </cell>
        </row>
        <row r="371">
          <cell r="B371" t="str">
            <v>Inversión financiera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0</v>
          </cell>
          <cell r="W371">
            <v>0</v>
          </cell>
          <cell r="X371">
            <v>0</v>
          </cell>
        </row>
        <row r="372">
          <cell r="B372" t="str">
            <v>Operaciones ajenas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0</v>
          </cell>
          <cell r="W372">
            <v>0</v>
          </cell>
          <cell r="X372">
            <v>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h"/>
    </sheetNames>
    <sheetDataSet>
      <sheetData sheetId="0" refreshError="1">
        <row r="1">
          <cell r="A1" t="str">
            <v>CALENDARIO ORIGINAL DE GASTO PROGRAMABLE REGIONAL DE ORGANISMOS Y EMPRESAS DE CONTROL INDIRECTO, 1998</v>
          </cell>
        </row>
        <row r="3">
          <cell r="A3" t="str">
            <v>( Miles de pesos )</v>
          </cell>
        </row>
        <row r="4">
          <cell r="A4" t="str">
            <v xml:space="preserve">CLAVE:  </v>
          </cell>
          <cell r="D4" t="str">
            <v>SECTOR:</v>
          </cell>
          <cell r="W4" t="str">
            <v xml:space="preserve">          Formato  H</v>
          </cell>
          <cell r="Y4" t="str">
            <v xml:space="preserve"> </v>
          </cell>
        </row>
        <row r="5">
          <cell r="A5" t="str">
            <v>ENTIDAD:</v>
          </cell>
        </row>
        <row r="7">
          <cell r="D7" t="str">
            <v>M  E  S  E  S</v>
          </cell>
          <cell r="Q7" t="str">
            <v>TRIMESTRES</v>
          </cell>
          <cell r="V7" t="str">
            <v>SEMESTRES</v>
          </cell>
          <cell r="X7" t="str">
            <v>PROYECTO</v>
          </cell>
        </row>
        <row r="8">
          <cell r="C8" t="str">
            <v>Concepto</v>
          </cell>
          <cell r="D8" t="str">
            <v>Ene</v>
          </cell>
          <cell r="E8" t="str">
            <v>Feb</v>
          </cell>
          <cell r="F8" t="str">
            <v>Mar</v>
          </cell>
          <cell r="G8" t="str">
            <v>Abr</v>
          </cell>
          <cell r="H8" t="str">
            <v>May</v>
          </cell>
          <cell r="I8" t="str">
            <v>Jun</v>
          </cell>
          <cell r="J8" t="str">
            <v>Jul</v>
          </cell>
          <cell r="K8" t="str">
            <v>Ago</v>
          </cell>
          <cell r="L8" t="str">
            <v>Sep</v>
          </cell>
          <cell r="M8" t="str">
            <v>Oct</v>
          </cell>
          <cell r="N8" t="str">
            <v>Nov</v>
          </cell>
          <cell r="O8" t="str">
            <v>Dic</v>
          </cell>
          <cell r="Q8" t="str">
            <v>I</v>
          </cell>
          <cell r="R8" t="str">
            <v>II</v>
          </cell>
          <cell r="S8" t="str">
            <v>III</v>
          </cell>
          <cell r="T8" t="str">
            <v>IV</v>
          </cell>
          <cell r="V8" t="str">
            <v>I</v>
          </cell>
          <cell r="W8" t="str">
            <v>II</v>
          </cell>
          <cell r="X8" t="str">
            <v>ANUAL</v>
          </cell>
          <cell r="Y8" t="str">
            <v xml:space="preserve"> </v>
          </cell>
        </row>
        <row r="9">
          <cell r="Y9" t="str">
            <v xml:space="preserve"> </v>
          </cell>
        </row>
        <row r="12">
          <cell r="C12" t="str">
            <v xml:space="preserve">           TOTAL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V12">
            <v>0</v>
          </cell>
          <cell r="W12">
            <v>0</v>
          </cell>
          <cell r="X12">
            <v>0</v>
          </cell>
          <cell r="Z12">
            <v>0</v>
          </cell>
        </row>
        <row r="14">
          <cell r="B14" t="str">
            <v>Servicios personales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</row>
        <row r="15">
          <cell r="B15" t="str">
            <v>Materiales y suministros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0</v>
          </cell>
          <cell r="W15">
            <v>0</v>
          </cell>
          <cell r="X15">
            <v>0</v>
          </cell>
          <cell r="Z15">
            <v>0</v>
          </cell>
        </row>
        <row r="16">
          <cell r="B16" t="str">
            <v>Servicios generales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</row>
        <row r="17">
          <cell r="B17" t="str">
            <v>Otras erogaciones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Z17">
            <v>0</v>
          </cell>
        </row>
        <row r="18">
          <cell r="B18" t="str">
            <v>Inversión física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</row>
        <row r="19">
          <cell r="B19" t="str">
            <v>Inversión financiera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</row>
        <row r="20">
          <cell r="B20" t="str">
            <v>Operaciones ajenas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</row>
        <row r="22">
          <cell r="A22" t="str">
            <v>EN EL PAIS</v>
          </cell>
        </row>
        <row r="23">
          <cell r="A23" t="str">
            <v>(DISTRIBUIBLE GEOGRAFICAMENTE)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Servicios personales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B25" t="str">
            <v>Materiales y suministros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B26" t="str">
            <v>Servicios generales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B27" t="str">
            <v>Otras erogaciones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B28" t="str">
            <v>Inversión física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B29" t="str">
            <v>Inversión financiera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B30" t="str">
            <v>Operaciones ajenas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  <cell r="W30">
            <v>0</v>
          </cell>
          <cell r="X30">
            <v>0</v>
          </cell>
        </row>
        <row r="33">
          <cell r="A33" t="str">
            <v>AGUASCALIENTES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B34" t="str">
            <v>Servicios personales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B35" t="str">
            <v>Materiales y suministros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B36" t="str">
            <v>Servicios generales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B37" t="str">
            <v>Otras erogaciones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B38" t="str">
            <v>Inversión física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B39" t="str">
            <v>Inversión financiera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B40" t="str">
            <v>Operaciones ajenas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</row>
        <row r="43">
          <cell r="A43" t="str">
            <v>BAJA CALIFORNIA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B44" t="str">
            <v>Servicios personales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B45" t="str">
            <v>Materiales y suministros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B46" t="str">
            <v>Servicios generales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B47" t="str">
            <v>Otras erogaciones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B48" t="str">
            <v>Inversión física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B49" t="str">
            <v>Inversión financiera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B50" t="str">
            <v>Operaciones ajenas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W50">
            <v>0</v>
          </cell>
          <cell r="X50">
            <v>0</v>
          </cell>
        </row>
        <row r="53">
          <cell r="A53" t="str">
            <v>BAJA CALIFORNIA SUR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B54" t="str">
            <v>Servicios personales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Materiales y suministros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B56" t="str">
            <v>Servicios generales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B57" t="str">
            <v>Otras erogaciones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B58" t="str">
            <v>Inversión física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B59" t="str">
            <v>Inversión financiera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B60" t="str">
            <v>Operaciones ajenas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0</v>
          </cell>
          <cell r="W60">
            <v>0</v>
          </cell>
          <cell r="X60">
            <v>0</v>
          </cell>
        </row>
        <row r="63">
          <cell r="A63" t="str">
            <v>CAMPLECHE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B64" t="str">
            <v>Servicios personales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B65" t="str">
            <v>Materiales y suministros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B66" t="str">
            <v>Servicios generales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B67" t="str">
            <v>Otras erogaciones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B68" t="str">
            <v>Inversión física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B69" t="str">
            <v>Inversión financiera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B70" t="str">
            <v>Operaciones ajenas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W70">
            <v>0</v>
          </cell>
          <cell r="X70">
            <v>0</v>
          </cell>
        </row>
        <row r="73">
          <cell r="A73" t="str">
            <v>CHIAPAS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B74" t="str">
            <v>Servicios personales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B75" t="str">
            <v>Materiales y suministros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B76" t="str">
            <v>Servicios generales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B77" t="str">
            <v>Otras erogaciones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B78" t="str">
            <v>Inversión física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B79" t="str">
            <v>Inversión financiera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B80" t="str">
            <v>Operaciones ajenas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W80">
            <v>0</v>
          </cell>
          <cell r="X80">
            <v>0</v>
          </cell>
        </row>
        <row r="83">
          <cell r="A83" t="str">
            <v>CHIHUAHUA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B84" t="str">
            <v>Servicios personales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B85" t="str">
            <v>Materiales y suministros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B86" t="str">
            <v>Servicios generales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B87" t="str">
            <v>Otras erogaciones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B88" t="str">
            <v>Inversión física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B89" t="str">
            <v>Inversión financiera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B90" t="str">
            <v>Operaciones ajenas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W90">
            <v>0</v>
          </cell>
          <cell r="X90">
            <v>0</v>
          </cell>
        </row>
        <row r="93">
          <cell r="A93" t="str">
            <v>COAHUILA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B94" t="str">
            <v>Servicios personales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B95" t="str">
            <v>Materiales y suministros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0</v>
          </cell>
          <cell r="W95">
            <v>0</v>
          </cell>
          <cell r="X95">
            <v>0</v>
          </cell>
        </row>
        <row r="96">
          <cell r="B96" t="str">
            <v>Servicios generales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W96">
            <v>0</v>
          </cell>
          <cell r="X96">
            <v>0</v>
          </cell>
        </row>
        <row r="97">
          <cell r="B97" t="str">
            <v>Otras erogaciones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B98" t="str">
            <v>Inversión física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B99" t="str">
            <v>Inversión financiera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B100" t="str">
            <v>Operaciones ajenas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0</v>
          </cell>
          <cell r="W100">
            <v>0</v>
          </cell>
          <cell r="X100">
            <v>0</v>
          </cell>
        </row>
        <row r="103">
          <cell r="A103" t="str">
            <v>COLIMA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B104" t="str">
            <v>Servicios personales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B105" t="str">
            <v>Materiales y suministros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B106" t="str">
            <v>Servicios generales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B107" t="str">
            <v>Otras erogaciones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B108" t="str">
            <v>Inversión física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B109" t="str">
            <v>Inversión financiera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B110" t="str">
            <v>Operaciones ajenas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V110">
            <v>0</v>
          </cell>
          <cell r="W110">
            <v>0</v>
          </cell>
          <cell r="X110">
            <v>0</v>
          </cell>
        </row>
        <row r="114">
          <cell r="A114" t="str">
            <v>DISTRITO FEDERAL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</row>
        <row r="115">
          <cell r="B115" t="str">
            <v>Servicios personales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</row>
        <row r="116">
          <cell r="B116" t="str">
            <v>Materiales y suministros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</row>
        <row r="117">
          <cell r="B117" t="str">
            <v>Servicios generales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</row>
        <row r="118">
          <cell r="B118" t="str">
            <v>Otras erogaciones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V118">
            <v>0</v>
          </cell>
          <cell r="W118">
            <v>0</v>
          </cell>
          <cell r="X118">
            <v>0</v>
          </cell>
          <cell r="Z118">
            <v>0</v>
          </cell>
        </row>
        <row r="119">
          <cell r="B119" t="str">
            <v>Inversión física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0</v>
          </cell>
          <cell r="W119">
            <v>0</v>
          </cell>
          <cell r="X119">
            <v>0</v>
          </cell>
          <cell r="Z119">
            <v>0</v>
          </cell>
        </row>
        <row r="120">
          <cell r="B120" t="str">
            <v>Inversión financiera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0</v>
          </cell>
          <cell r="W120">
            <v>0</v>
          </cell>
          <cell r="X120">
            <v>0</v>
          </cell>
          <cell r="Z120">
            <v>0</v>
          </cell>
        </row>
        <row r="121">
          <cell r="B121" t="str">
            <v>Operaciones ajenas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0</v>
          </cell>
          <cell r="W121">
            <v>0</v>
          </cell>
          <cell r="X121">
            <v>0</v>
          </cell>
          <cell r="Z121">
            <v>0</v>
          </cell>
        </row>
        <row r="124">
          <cell r="A124" t="str">
            <v>DURANGO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B125" t="str">
            <v>Servicios personales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B126" t="str">
            <v>Materiales y suministros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B127" t="str">
            <v>Servicios generales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B128" t="str">
            <v>Otras erogaciones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B129" t="str">
            <v>Inversión física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0</v>
          </cell>
          <cell r="W129">
            <v>0</v>
          </cell>
          <cell r="X129">
            <v>0</v>
          </cell>
        </row>
        <row r="130">
          <cell r="B130" t="str">
            <v>Inversión financiera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V130">
            <v>0</v>
          </cell>
          <cell r="W130">
            <v>0</v>
          </cell>
          <cell r="X130">
            <v>0</v>
          </cell>
        </row>
        <row r="131">
          <cell r="B131" t="str">
            <v>Operaciones ajenas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0</v>
          </cell>
          <cell r="W131">
            <v>0</v>
          </cell>
          <cell r="X131">
            <v>0</v>
          </cell>
        </row>
        <row r="134">
          <cell r="A134" t="str">
            <v>ESTADO DE MEXICO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B135" t="str">
            <v>Servicios personales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B136" t="str">
            <v>Materiales y suministros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B137" t="str">
            <v>Servicios generales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B138" t="str">
            <v>Otras erogaciones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B139" t="str">
            <v>Inversión física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0</v>
          </cell>
          <cell r="W139">
            <v>0</v>
          </cell>
          <cell r="X139">
            <v>0</v>
          </cell>
        </row>
        <row r="140">
          <cell r="B140" t="str">
            <v>Inversión financiera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B141" t="str">
            <v>Operaciones ajenas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V141">
            <v>0</v>
          </cell>
          <cell r="W141">
            <v>0</v>
          </cell>
          <cell r="X141">
            <v>0</v>
          </cell>
        </row>
        <row r="144">
          <cell r="A144" t="str">
            <v>GUANAJUATO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B145" t="str">
            <v>Servicios personales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B146" t="str">
            <v>Materiales y suministros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W146">
            <v>0</v>
          </cell>
          <cell r="X146">
            <v>0</v>
          </cell>
        </row>
        <row r="147">
          <cell r="B147" t="str">
            <v>Servicios generales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B148" t="str">
            <v>Otras erogaciones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B149" t="str">
            <v>Inversión física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B150" t="str">
            <v>Inversión financiera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B151" t="str">
            <v>Operaciones ajenas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V151">
            <v>0</v>
          </cell>
          <cell r="W151">
            <v>0</v>
          </cell>
          <cell r="X151">
            <v>0</v>
          </cell>
        </row>
        <row r="154">
          <cell r="A154" t="str">
            <v>GUERRERO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B155" t="str">
            <v>Servicios personales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V155">
            <v>0</v>
          </cell>
          <cell r="W155">
            <v>0</v>
          </cell>
          <cell r="X155">
            <v>0</v>
          </cell>
        </row>
        <row r="156">
          <cell r="B156" t="str">
            <v>Materiales y suministros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0</v>
          </cell>
          <cell r="W156">
            <v>0</v>
          </cell>
          <cell r="X156">
            <v>0</v>
          </cell>
        </row>
        <row r="157">
          <cell r="B157" t="str">
            <v>Servicios generales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</v>
          </cell>
          <cell r="X157">
            <v>0</v>
          </cell>
        </row>
        <row r="158">
          <cell r="B158" t="str">
            <v>Otras erogaciones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B159" t="str">
            <v>Inversión física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B160" t="str">
            <v>Inversión financiera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0</v>
          </cell>
          <cell r="W160">
            <v>0</v>
          </cell>
          <cell r="X160">
            <v>0</v>
          </cell>
        </row>
        <row r="161">
          <cell r="B161" t="str">
            <v>Operaciones ajenas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V161">
            <v>0</v>
          </cell>
          <cell r="W161">
            <v>0</v>
          </cell>
          <cell r="X161">
            <v>0</v>
          </cell>
        </row>
        <row r="164">
          <cell r="A164" t="str">
            <v>HIDALGO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0</v>
          </cell>
          <cell r="W164">
            <v>0</v>
          </cell>
          <cell r="X164">
            <v>0</v>
          </cell>
        </row>
        <row r="165">
          <cell r="B165" t="str">
            <v>Servicios personales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B166" t="str">
            <v>Materiales y suministros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</v>
          </cell>
          <cell r="X166">
            <v>0</v>
          </cell>
        </row>
        <row r="167">
          <cell r="B167" t="str">
            <v>Servicios generales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V167">
            <v>0</v>
          </cell>
          <cell r="W167">
            <v>0</v>
          </cell>
          <cell r="X167">
            <v>0</v>
          </cell>
        </row>
        <row r="168">
          <cell r="B168" t="str">
            <v>Otras erogaciones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0</v>
          </cell>
          <cell r="W168">
            <v>0</v>
          </cell>
          <cell r="X168">
            <v>0</v>
          </cell>
        </row>
        <row r="169">
          <cell r="B169" t="str">
            <v>Inversión física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B170" t="str">
            <v>Inversión financiera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</v>
          </cell>
          <cell r="X170">
            <v>0</v>
          </cell>
        </row>
        <row r="171">
          <cell r="B171" t="str">
            <v>Operaciones ajenas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</v>
          </cell>
          <cell r="X171">
            <v>0</v>
          </cell>
        </row>
        <row r="174">
          <cell r="A174" t="str">
            <v>JALISCO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</v>
          </cell>
          <cell r="X174">
            <v>0</v>
          </cell>
        </row>
        <row r="175">
          <cell r="B175" t="str">
            <v>Servicios personales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</v>
          </cell>
          <cell r="X175">
            <v>0</v>
          </cell>
        </row>
        <row r="176">
          <cell r="B176" t="str">
            <v>Materiales y suministros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</v>
          </cell>
          <cell r="X176">
            <v>0</v>
          </cell>
        </row>
        <row r="177">
          <cell r="B177" t="str">
            <v>Servicios generales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</v>
          </cell>
          <cell r="X177">
            <v>0</v>
          </cell>
        </row>
        <row r="178">
          <cell r="B178" t="str">
            <v>Otras erogaciones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B179" t="str">
            <v>Inversión física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B180" t="str">
            <v>Inversión financiera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B181" t="str">
            <v>Operaciones ajenas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</v>
          </cell>
          <cell r="X181">
            <v>0</v>
          </cell>
        </row>
        <row r="184">
          <cell r="A184" t="str">
            <v>MICHOACAN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B185" t="str">
            <v>Servicios personales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B186" t="str">
            <v>Materiales y suministros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B187" t="str">
            <v>Servicios generales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V187">
            <v>0</v>
          </cell>
          <cell r="W187">
            <v>0</v>
          </cell>
          <cell r="X187">
            <v>0</v>
          </cell>
        </row>
        <row r="188">
          <cell r="B188" t="str">
            <v>Otras erogaciones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B189" t="str">
            <v>Inversión física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B190" t="str">
            <v>Inversión financiera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B191" t="str">
            <v>Operaciones ajenas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0</v>
          </cell>
          <cell r="W191">
            <v>0</v>
          </cell>
          <cell r="X191">
            <v>0</v>
          </cell>
        </row>
        <row r="194">
          <cell r="A194" t="str">
            <v>MORELOS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B195" t="str">
            <v>Servicios personales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B196" t="str">
            <v>Materiales y suministros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B197" t="str">
            <v>Servicios generales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B198" t="str">
            <v>Otras erogaciones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B199" t="str">
            <v>Inversión física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B200" t="str">
            <v>Inversión financiera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B201" t="str">
            <v>Operaciones ajenas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V201">
            <v>0</v>
          </cell>
          <cell r="W201">
            <v>0</v>
          </cell>
          <cell r="X201">
            <v>0</v>
          </cell>
        </row>
        <row r="204">
          <cell r="A204" t="str">
            <v>NAYARIT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B205" t="str">
            <v>Servicios personales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B206" t="str">
            <v>Materiales y suministros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B207" t="str">
            <v>Servicios generales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B208" t="str">
            <v>Otras erogaciones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B209" t="str">
            <v>Inversión física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B210" t="str">
            <v>Inversión financiera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B211" t="str">
            <v>Operaciones ajenas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V211">
            <v>0</v>
          </cell>
          <cell r="W211">
            <v>0</v>
          </cell>
          <cell r="X211">
            <v>0</v>
          </cell>
        </row>
        <row r="215">
          <cell r="A215" t="str">
            <v>NUEVO LEON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B216" t="str">
            <v>Servicios personales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B217" t="str">
            <v>Materiales y suministros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B218" t="str">
            <v>Servicios generales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B219" t="str">
            <v>Otras erogaciones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B220" t="str">
            <v>Inversión física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B221" t="str">
            <v>Inversión financiera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B222" t="str">
            <v>Operaciones ajenas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V222">
            <v>0</v>
          </cell>
          <cell r="W222">
            <v>0</v>
          </cell>
          <cell r="X222">
            <v>0</v>
          </cell>
        </row>
        <row r="225">
          <cell r="A225" t="str">
            <v>OAXACA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B226" t="str">
            <v>Servicios personales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B227" t="str">
            <v>Materiales y suministros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B228" t="str">
            <v>Servicios generales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B229" t="str">
            <v>Otras erogaciones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B230" t="str">
            <v>Inversión física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B231" t="str">
            <v>Inversión financiera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B232" t="str">
            <v>Operaciones ajenas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0</v>
          </cell>
          <cell r="W232">
            <v>0</v>
          </cell>
          <cell r="X232">
            <v>0</v>
          </cell>
        </row>
        <row r="235">
          <cell r="A235" t="str">
            <v>PUEBLA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B236" t="str">
            <v>Servicios personales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B237" t="str">
            <v>Materiales y suministros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B238" t="str">
            <v>Servicios generales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B239" t="str">
            <v>Otras erogaciones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B240" t="str">
            <v>Inversión física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B241" t="str">
            <v>Inversión financiera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B242" t="str">
            <v>Operaciones ajenas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0</v>
          </cell>
          <cell r="W242">
            <v>0</v>
          </cell>
          <cell r="X242">
            <v>0</v>
          </cell>
        </row>
        <row r="245">
          <cell r="A245" t="str">
            <v>QUERETARO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B246" t="str">
            <v>Servicios personales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B247" t="str">
            <v>Materiales y suministros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B248" t="str">
            <v>Servicios generales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B249" t="str">
            <v>Otras erogaciones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B250" t="str">
            <v>Inversión física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B251" t="str">
            <v>Inversión financiera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B252" t="str">
            <v>Operaciones ajenas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V252">
            <v>0</v>
          </cell>
          <cell r="W252">
            <v>0</v>
          </cell>
          <cell r="X252">
            <v>0</v>
          </cell>
        </row>
        <row r="255">
          <cell r="A255" t="str">
            <v>QUINTANA ROO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B256" t="str">
            <v>Servicios personales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0</v>
          </cell>
          <cell r="W256">
            <v>0</v>
          </cell>
          <cell r="X256">
            <v>0</v>
          </cell>
        </row>
        <row r="257">
          <cell r="B257" t="str">
            <v>Materiales y suministros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B258" t="str">
            <v>Servicios generales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0</v>
          </cell>
          <cell r="W258">
            <v>0</v>
          </cell>
          <cell r="X258">
            <v>0</v>
          </cell>
        </row>
        <row r="259">
          <cell r="B259" t="str">
            <v>Otras erogaciones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B260" t="str">
            <v>Inversión física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B261" t="str">
            <v>Inversión financiera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V261">
            <v>0</v>
          </cell>
          <cell r="W261">
            <v>0</v>
          </cell>
          <cell r="X261">
            <v>0</v>
          </cell>
        </row>
        <row r="262">
          <cell r="B262" t="str">
            <v>Operaciones ajenas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V262">
            <v>0</v>
          </cell>
          <cell r="W262">
            <v>0</v>
          </cell>
          <cell r="X262">
            <v>0</v>
          </cell>
        </row>
        <row r="265">
          <cell r="A265" t="str">
            <v>SAN LUIS POTOSI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0</v>
          </cell>
          <cell r="W265">
            <v>0</v>
          </cell>
          <cell r="X265">
            <v>0</v>
          </cell>
        </row>
        <row r="266">
          <cell r="B266" t="str">
            <v>Servicios personales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B267" t="str">
            <v>Materiales y suministros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B268" t="str">
            <v>Servicios generales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B269" t="str">
            <v>Otras erogaciones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B270" t="str">
            <v>Inversión física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B271" t="str">
            <v>Inversión financiera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B272" t="str">
            <v>Operaciones ajenas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0</v>
          </cell>
          <cell r="X272">
            <v>0</v>
          </cell>
        </row>
        <row r="275">
          <cell r="A275" t="str">
            <v>SINALOA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B276" t="str">
            <v>Servicios personales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B277" t="str">
            <v>Materiales y suministros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B278" t="str">
            <v>Servicios generales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B279" t="str">
            <v>Otras erogaciones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B280" t="str">
            <v>Inversión física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B281" t="str">
            <v>Inversión financiera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B282" t="str">
            <v>Operaciones ajenas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0</v>
          </cell>
          <cell r="X282">
            <v>0</v>
          </cell>
        </row>
        <row r="285">
          <cell r="A285" t="str">
            <v>SONORA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B286" t="str">
            <v>Servicios personales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B287" t="str">
            <v>Materiales y suministros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B288" t="str">
            <v>Servicios generales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B289" t="str">
            <v>Otras erogaciones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B290" t="str">
            <v>Inversión física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X290">
            <v>0</v>
          </cell>
        </row>
        <row r="291">
          <cell r="B291" t="str">
            <v>Inversión financiera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B292" t="str">
            <v>Operaciones ajenas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V292">
            <v>0</v>
          </cell>
          <cell r="W292">
            <v>0</v>
          </cell>
          <cell r="X292">
            <v>0</v>
          </cell>
        </row>
        <row r="295">
          <cell r="A295" t="str">
            <v>TABASCO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B296" t="str">
            <v>Servicios personales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B297" t="str">
            <v>Materiales y suministros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B298" t="str">
            <v>Servicios generales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B299" t="str">
            <v>Otras erogaciones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B300" t="str">
            <v>Inversión física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B301" t="str">
            <v>Inversión financiera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0</v>
          </cell>
          <cell r="W301">
            <v>0</v>
          </cell>
          <cell r="X301">
            <v>0</v>
          </cell>
        </row>
        <row r="302">
          <cell r="B302" t="str">
            <v>Operaciones ajenas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V302">
            <v>0</v>
          </cell>
          <cell r="W302">
            <v>0</v>
          </cell>
          <cell r="X302">
            <v>0</v>
          </cell>
        </row>
        <row r="305">
          <cell r="A305" t="str">
            <v>TAMAULIPAS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B306" t="str">
            <v>Servicios personales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V306">
            <v>0</v>
          </cell>
          <cell r="W306">
            <v>0</v>
          </cell>
          <cell r="X306">
            <v>0</v>
          </cell>
        </row>
        <row r="307">
          <cell r="B307" t="str">
            <v>Materiales y suministros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0</v>
          </cell>
          <cell r="W307">
            <v>0</v>
          </cell>
          <cell r="X307">
            <v>0</v>
          </cell>
        </row>
        <row r="308">
          <cell r="B308" t="str">
            <v>Servicios generales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B309" t="str">
            <v>Otras erogaciones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0</v>
          </cell>
          <cell r="W309">
            <v>0</v>
          </cell>
          <cell r="X309">
            <v>0</v>
          </cell>
        </row>
        <row r="310">
          <cell r="B310" t="str">
            <v>Inversión física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B311" t="str">
            <v>Inversión financiera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B312" t="str">
            <v>Operaciones ajenas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0</v>
          </cell>
          <cell r="W312">
            <v>0</v>
          </cell>
          <cell r="X312">
            <v>0</v>
          </cell>
        </row>
        <row r="315">
          <cell r="A315" t="str">
            <v>TLAXCALA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B316" t="str">
            <v>Servicios personales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0</v>
          </cell>
          <cell r="W316">
            <v>0</v>
          </cell>
          <cell r="X316">
            <v>0</v>
          </cell>
        </row>
        <row r="317">
          <cell r="B317" t="str">
            <v>Materiales y suministros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0</v>
          </cell>
          <cell r="W317">
            <v>0</v>
          </cell>
          <cell r="X317">
            <v>0</v>
          </cell>
        </row>
        <row r="318">
          <cell r="B318" t="str">
            <v>Servicios generales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B319" t="str">
            <v>Otras erogaciones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B320" t="str">
            <v>Inversión física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B321" t="str">
            <v>Inversión financiera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B322" t="str">
            <v>Operaciones ajenas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0</v>
          </cell>
          <cell r="W322">
            <v>0</v>
          </cell>
          <cell r="X322">
            <v>0</v>
          </cell>
        </row>
        <row r="325">
          <cell r="A325" t="str">
            <v>VERACRUZ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  <cell r="X325">
            <v>0</v>
          </cell>
        </row>
        <row r="326">
          <cell r="B326" t="str">
            <v>Servicios personales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0</v>
          </cell>
          <cell r="W326">
            <v>0</v>
          </cell>
          <cell r="X326">
            <v>0</v>
          </cell>
        </row>
        <row r="327">
          <cell r="B327" t="str">
            <v>Materiales y suministros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V327">
            <v>0</v>
          </cell>
          <cell r="W327">
            <v>0</v>
          </cell>
          <cell r="X327">
            <v>0</v>
          </cell>
        </row>
        <row r="328">
          <cell r="B328" t="str">
            <v>Servicios generales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B329" t="str">
            <v>Otras erogaciones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B330" t="str">
            <v>Inversión física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V330">
            <v>0</v>
          </cell>
          <cell r="W330">
            <v>0</v>
          </cell>
          <cell r="X330">
            <v>0</v>
          </cell>
        </row>
        <row r="331">
          <cell r="B331" t="str">
            <v>Inversión financiera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B332" t="str">
            <v>Operaciones ajenas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V332">
            <v>0</v>
          </cell>
          <cell r="W332">
            <v>0</v>
          </cell>
          <cell r="X332">
            <v>0</v>
          </cell>
        </row>
        <row r="335">
          <cell r="A335" t="str">
            <v>YUCATAN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V335">
            <v>0</v>
          </cell>
          <cell r="W335">
            <v>0</v>
          </cell>
          <cell r="X335">
            <v>0</v>
          </cell>
        </row>
        <row r="336">
          <cell r="B336" t="str">
            <v>Servicios personales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0</v>
          </cell>
          <cell r="W336">
            <v>0</v>
          </cell>
          <cell r="X336">
            <v>0</v>
          </cell>
        </row>
        <row r="337">
          <cell r="B337" t="str">
            <v>Materiales y suministros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B338" t="str">
            <v>Servicios generales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B339" t="str">
            <v>Otras erogaciones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B340" t="str">
            <v>Inversión física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B341" t="str">
            <v>Inversión financiera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B342" t="str">
            <v>Operaciones ajenas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0</v>
          </cell>
          <cell r="W342">
            <v>0</v>
          </cell>
          <cell r="X342">
            <v>0</v>
          </cell>
        </row>
        <row r="345">
          <cell r="A345" t="str">
            <v>ZACATECAS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B346" t="str">
            <v>Servicios personales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B347" t="str">
            <v>Materiales y suministros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B348" t="str">
            <v>Servicios generales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B349" t="str">
            <v>Otras erogaciones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B350" t="str">
            <v>Inversión física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B351" t="str">
            <v>Inversión financiera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B352" t="str">
            <v>Operaciones ajenas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V352">
            <v>0</v>
          </cell>
          <cell r="W352">
            <v>0</v>
          </cell>
          <cell r="X352">
            <v>0</v>
          </cell>
        </row>
        <row r="355">
          <cell r="A355" t="str">
            <v>EN EL EXTRANJERO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V355">
            <v>0</v>
          </cell>
          <cell r="W355">
            <v>0</v>
          </cell>
          <cell r="X355">
            <v>0</v>
          </cell>
        </row>
        <row r="356">
          <cell r="B356" t="str">
            <v>Servicios personales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V356">
            <v>0</v>
          </cell>
          <cell r="W356">
            <v>0</v>
          </cell>
          <cell r="X356">
            <v>0</v>
          </cell>
        </row>
        <row r="357">
          <cell r="B357" t="str">
            <v>Materiales y suministros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V357">
            <v>0</v>
          </cell>
          <cell r="W357">
            <v>0</v>
          </cell>
          <cell r="X357">
            <v>0</v>
          </cell>
        </row>
        <row r="358">
          <cell r="B358" t="str">
            <v>Servicios generales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V358">
            <v>0</v>
          </cell>
          <cell r="W358">
            <v>0</v>
          </cell>
          <cell r="X358">
            <v>0</v>
          </cell>
        </row>
        <row r="359">
          <cell r="B359" t="str">
            <v>Otras erogaciones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V359">
            <v>0</v>
          </cell>
          <cell r="W359">
            <v>0</v>
          </cell>
          <cell r="X359">
            <v>0</v>
          </cell>
        </row>
        <row r="360">
          <cell r="B360" t="str">
            <v>Inversión física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V360">
            <v>0</v>
          </cell>
          <cell r="W360">
            <v>0</v>
          </cell>
          <cell r="X360">
            <v>0</v>
          </cell>
        </row>
        <row r="361">
          <cell r="B361" t="str">
            <v>Inversión financiera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V361">
            <v>0</v>
          </cell>
          <cell r="W361">
            <v>0</v>
          </cell>
          <cell r="X361">
            <v>0</v>
          </cell>
        </row>
        <row r="362">
          <cell r="B362" t="str">
            <v>Operaciones ajenas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V362">
            <v>0</v>
          </cell>
          <cell r="W362">
            <v>0</v>
          </cell>
          <cell r="X362">
            <v>0</v>
          </cell>
        </row>
        <row r="365">
          <cell r="A365" t="str">
            <v>SIN DISTRIBUCION GEOGRAFICA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0</v>
          </cell>
          <cell r="W365">
            <v>0</v>
          </cell>
          <cell r="X365">
            <v>0</v>
          </cell>
        </row>
        <row r="366">
          <cell r="B366" t="str">
            <v>Servicios personales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0</v>
          </cell>
          <cell r="W366">
            <v>0</v>
          </cell>
          <cell r="X366">
            <v>0</v>
          </cell>
        </row>
        <row r="367">
          <cell r="B367" t="str">
            <v>Materiales y suministros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V367">
            <v>0</v>
          </cell>
          <cell r="W367">
            <v>0</v>
          </cell>
          <cell r="X367">
            <v>0</v>
          </cell>
        </row>
        <row r="368">
          <cell r="B368" t="str">
            <v>Servicios generales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0</v>
          </cell>
          <cell r="W368">
            <v>0</v>
          </cell>
          <cell r="X368">
            <v>0</v>
          </cell>
        </row>
        <row r="369">
          <cell r="B369" t="str">
            <v>Otras erogaciones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0</v>
          </cell>
          <cell r="W369">
            <v>0</v>
          </cell>
          <cell r="X369">
            <v>0</v>
          </cell>
        </row>
        <row r="370">
          <cell r="B370" t="str">
            <v>Inversión física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0</v>
          </cell>
          <cell r="W370">
            <v>0</v>
          </cell>
          <cell r="X370">
            <v>0</v>
          </cell>
        </row>
        <row r="371">
          <cell r="B371" t="str">
            <v>Inversión financiera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0</v>
          </cell>
          <cell r="W371">
            <v>0</v>
          </cell>
          <cell r="X371">
            <v>0</v>
          </cell>
        </row>
        <row r="372">
          <cell r="B372" t="str">
            <v>Operaciones ajenas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0</v>
          </cell>
          <cell r="W372">
            <v>0</v>
          </cell>
          <cell r="X372">
            <v>0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"/>
      <sheetName val="RESHIST"/>
      <sheetName val="IMPTOSXREC"/>
      <sheetName val="ANTPROVEED"/>
      <sheetName val="ACREDORES"/>
      <sheetName val="IMPUESTOS"/>
      <sheetName val="ANTCLIEN"/>
      <sheetName val="PPTO"/>
      <sheetName val="OBRAS"/>
      <sheetName val="OBRAS (2)"/>
      <sheetName val="MANTTO"/>
      <sheetName val="CAPITAL"/>
      <sheetName val="RESACT"/>
      <sheetName val="ESTADOS"/>
      <sheetName val="Hoja1"/>
      <sheetName val="Hoja14"/>
      <sheetName val="Hoja15"/>
      <sheetName val="Hoja16"/>
      <sheetName val="BALANCE_"/>
      <sheetName val="OBRAS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ADMINISTRACION PORTUARIA INTEGRAL DE MANZANILLO, S.A. DE C.V.</v>
          </cell>
        </row>
        <row r="2">
          <cell r="A2" t="str">
            <v>ACTUALIZACION ESTADO DE RESULTADOS</v>
          </cell>
        </row>
        <row r="3">
          <cell r="A3">
            <v>1998</v>
          </cell>
        </row>
        <row r="7">
          <cell r="A7" t="str">
            <v xml:space="preserve"> </v>
          </cell>
        </row>
        <row r="8">
          <cell r="A8" t="str">
            <v>INGRESOS POR:</v>
          </cell>
        </row>
        <row r="9">
          <cell r="A9" t="str">
            <v xml:space="preserve">    ATRAQUE</v>
          </cell>
        </row>
        <row r="10">
          <cell r="A10" t="str">
            <v xml:space="preserve">    EMBARQUE Y DESEMBARQUE</v>
          </cell>
        </row>
        <row r="11">
          <cell r="A11" t="str">
            <v xml:space="preserve">    MUELLAJE</v>
          </cell>
        </row>
        <row r="12">
          <cell r="A12" t="str">
            <v xml:space="preserve">    PUERTO</v>
          </cell>
        </row>
        <row r="13">
          <cell r="A13" t="str">
            <v>SUMA</v>
          </cell>
        </row>
        <row r="15">
          <cell r="A15" t="str">
            <v xml:space="preserve">    ALAMACENAJE</v>
          </cell>
        </row>
        <row r="16">
          <cell r="A16" t="str">
            <v xml:space="preserve">    CESIONES DE INFRAESTRUCTURA</v>
          </cell>
        </row>
        <row r="17">
          <cell r="A17" t="str">
            <v xml:space="preserve">    CONTRATOS POR PRESTACION DE SERV.</v>
          </cell>
        </row>
        <row r="18">
          <cell r="A18" t="str">
            <v xml:space="preserve">    PRESTACION DE SERVICIOS</v>
          </cell>
        </row>
        <row r="19">
          <cell r="A19" t="str">
            <v xml:space="preserve">   OTROS INGRESOS</v>
          </cell>
        </row>
        <row r="20">
          <cell r="A20" t="str">
            <v xml:space="preserve">      OTROS</v>
          </cell>
        </row>
        <row r="21">
          <cell r="A21" t="str">
            <v xml:space="preserve">      LICITACIONES</v>
          </cell>
        </row>
        <row r="22">
          <cell r="A22" t="str">
            <v>SUMA</v>
          </cell>
        </row>
        <row r="24">
          <cell r="A24" t="str">
            <v>TOTAL DE INGRESOS</v>
          </cell>
        </row>
        <row r="26">
          <cell r="A26" t="str">
            <v>COSTOS</v>
          </cell>
        </row>
        <row r="27">
          <cell r="A27" t="str">
            <v xml:space="preserve">    DE PUERTO</v>
          </cell>
        </row>
        <row r="28">
          <cell r="A28" t="str">
            <v xml:space="preserve">    DE MUELLE</v>
          </cell>
        </row>
        <row r="29">
          <cell r="A29" t="str">
            <v xml:space="preserve">    DE ATRAQUE</v>
          </cell>
        </row>
        <row r="30">
          <cell r="A30" t="str">
            <v xml:space="preserve">    COSTO POR SERVICIOS</v>
          </cell>
        </row>
        <row r="31">
          <cell r="A31" t="str">
            <v xml:space="preserve">    CESIONES</v>
          </cell>
        </row>
        <row r="32">
          <cell r="A32" t="str">
            <v>SUMA</v>
          </cell>
        </row>
        <row r="34">
          <cell r="A34" t="str">
            <v>UTILIDAD (PERDIDA) BRUTA</v>
          </cell>
        </row>
        <row r="36">
          <cell r="A36" t="str">
            <v xml:space="preserve">    PROMOCION Y  VENTAS</v>
          </cell>
        </row>
        <row r="37">
          <cell r="A37" t="str">
            <v xml:space="preserve">    GASTOS DE ADMINISTRACION</v>
          </cell>
        </row>
        <row r="38">
          <cell r="A38" t="str">
            <v xml:space="preserve">    OTROS GASTOS</v>
          </cell>
        </row>
        <row r="39">
          <cell r="A39" t="str">
            <v xml:space="preserve">    GASTOS VIRTUALES</v>
          </cell>
        </row>
        <row r="40">
          <cell r="A40" t="str">
            <v>SUMA</v>
          </cell>
        </row>
        <row r="42">
          <cell r="A42" t="str">
            <v>UTILIDAD (PERDIDA) OPERACION</v>
          </cell>
        </row>
        <row r="44">
          <cell r="A44" t="str">
            <v xml:space="preserve">    PRODUCTOS FINANCIEROS</v>
          </cell>
        </row>
        <row r="45">
          <cell r="A45" t="str">
            <v xml:space="preserve">      INTERESES A FAVOR</v>
          </cell>
        </row>
        <row r="46">
          <cell r="A46" t="str">
            <v xml:space="preserve">      INTERESES MORAT. A  CLIENTES</v>
          </cell>
        </row>
        <row r="47">
          <cell r="A47" t="str">
            <v xml:space="preserve">    GASTOS FINANCIEROS</v>
          </cell>
        </row>
        <row r="48">
          <cell r="A48" t="str">
            <v xml:space="preserve">      COMISIONES Y SIT. BANCARIAS</v>
          </cell>
        </row>
        <row r="49">
          <cell r="A49" t="str">
            <v xml:space="preserve">    RESULT. POSICION MONETA.</v>
          </cell>
        </row>
        <row r="50">
          <cell r="A50" t="str">
            <v>COSTO INTEGRAL DE FINAN.</v>
          </cell>
        </row>
        <row r="52">
          <cell r="A52" t="str">
            <v>UTILIDAD (PERDIDA) ANTES DE IMPUESTOS</v>
          </cell>
        </row>
        <row r="54">
          <cell r="A54" t="str">
            <v xml:space="preserve">     PROVISION I. S. R.</v>
          </cell>
        </row>
        <row r="55">
          <cell r="A55" t="str">
            <v xml:space="preserve">     PROVISION P. T. U.</v>
          </cell>
        </row>
        <row r="56">
          <cell r="A56" t="str">
            <v xml:space="preserve"> </v>
          </cell>
        </row>
        <row r="57">
          <cell r="A57" t="str">
            <v>UTILIDAD PERDIDA DEL MES</v>
          </cell>
        </row>
        <row r="59">
          <cell r="A59" t="str">
            <v>INGRESOS ACTUALIZADOS</v>
          </cell>
        </row>
        <row r="60">
          <cell r="A60" t="str">
            <v>COSTOS ACTUALIZADOS</v>
          </cell>
        </row>
        <row r="61">
          <cell r="A61" t="str">
            <v>DIFERENCIA</v>
          </cell>
        </row>
        <row r="63">
          <cell r="A63" t="str">
            <v>OBRA PUBLICA</v>
          </cell>
        </row>
        <row r="65">
          <cell r="A65" t="str">
            <v>CESIONES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182"/>
    </sheetNames>
    <sheetDataSet>
      <sheetData sheetId="0">
        <row r="20">
          <cell r="A20" t="str">
            <v>EN</v>
          </cell>
          <cell r="F20" t="str">
            <v>INFRAESTRUCTURA MARITIMO-PORTUARIA</v>
          </cell>
        </row>
        <row r="22">
          <cell r="B22" t="str">
            <v>02</v>
          </cell>
          <cell r="F22" t="str">
            <v>Modernización y Ampliación</v>
          </cell>
        </row>
        <row r="24">
          <cell r="C24" t="str">
            <v>J3E</v>
          </cell>
          <cell r="D24" t="str">
            <v>03</v>
          </cell>
          <cell r="F24" t="str">
            <v>Realizar y supervisar obras de mantenimiento, conservación y modernización de la</v>
          </cell>
          <cell r="G24" t="str">
            <v>Obra</v>
          </cell>
          <cell r="I24">
            <v>5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  <cell r="O24">
            <v>0</v>
          </cell>
          <cell r="Q24">
            <v>110654</v>
          </cell>
          <cell r="R24">
            <v>2239.1</v>
          </cell>
          <cell r="S24">
            <v>27663.5</v>
          </cell>
          <cell r="T24">
            <v>0</v>
          </cell>
          <cell r="V24">
            <v>27663.5</v>
          </cell>
          <cell r="W24">
            <v>0</v>
          </cell>
        </row>
        <row r="25">
          <cell r="F25" t="str">
            <v>infraestructura portuaria</v>
          </cell>
        </row>
        <row r="27">
          <cell r="B27" t="str">
            <v>03</v>
          </cell>
          <cell r="F27" t="str">
            <v>Dragado</v>
          </cell>
        </row>
        <row r="29">
          <cell r="C29" t="str">
            <v>J3E</v>
          </cell>
          <cell r="D29" t="str">
            <v>02</v>
          </cell>
          <cell r="F29" t="str">
            <v>Realizar dragado de conservación</v>
          </cell>
          <cell r="G29" t="str">
            <v>Metro Cúbico</v>
          </cell>
          <cell r="I29">
            <v>176.3</v>
          </cell>
          <cell r="J29">
            <v>0</v>
          </cell>
          <cell r="K29">
            <v>88.1</v>
          </cell>
          <cell r="L29">
            <v>106.224</v>
          </cell>
          <cell r="N29">
            <v>88.1</v>
          </cell>
          <cell r="O29">
            <v>106.224</v>
          </cell>
          <cell r="Q29">
            <v>10578</v>
          </cell>
          <cell r="R29">
            <v>0</v>
          </cell>
          <cell r="S29">
            <v>2644.5</v>
          </cell>
          <cell r="T29">
            <v>8790.7385400000003</v>
          </cell>
          <cell r="V29">
            <v>2644.5</v>
          </cell>
          <cell r="W29">
            <v>8790.7385400000003</v>
          </cell>
        </row>
        <row r="31">
          <cell r="A31" t="str">
            <v>FU</v>
          </cell>
          <cell r="F31" t="str">
            <v>SERVICIOS PORTUARIOS Y DE AYUDA A LA NAVEGACION MARITIMA</v>
          </cell>
        </row>
        <row r="33">
          <cell r="B33" t="str">
            <v>04</v>
          </cell>
          <cell r="F33" t="str">
            <v>Servicios de Puerto, Atraque, Muellaje, Embarque y Desembarque</v>
          </cell>
        </row>
        <row r="35">
          <cell r="C35" t="str">
            <v>J3E</v>
          </cell>
          <cell r="D35" t="str">
            <v>01</v>
          </cell>
          <cell r="F35" t="str">
            <v>Proporcionar servicios de puerto, atraque, muellaje, embarque y desembarque</v>
          </cell>
          <cell r="G35" t="str">
            <v>Barco</v>
          </cell>
          <cell r="I35">
            <v>1366</v>
          </cell>
          <cell r="J35">
            <v>298</v>
          </cell>
          <cell r="K35">
            <v>342</v>
          </cell>
          <cell r="L35">
            <v>314</v>
          </cell>
          <cell r="N35">
            <v>342</v>
          </cell>
          <cell r="O35">
            <v>314</v>
          </cell>
          <cell r="Q35">
            <v>53012.800000000003</v>
          </cell>
          <cell r="R35">
            <v>5802.8</v>
          </cell>
          <cell r="S35">
            <v>13253.2</v>
          </cell>
          <cell r="T35">
            <v>8557.3700000000008</v>
          </cell>
          <cell r="V35">
            <v>13253.2</v>
          </cell>
          <cell r="W35">
            <v>8557.3700000000008</v>
          </cell>
        </row>
        <row r="36">
          <cell r="C36" t="str">
            <v>J3E</v>
          </cell>
          <cell r="D36" t="str">
            <v>01</v>
          </cell>
          <cell r="F36" t="str">
            <v>Proporcionar servicios de puerto, atraque, muellaje, embarque y desembarque</v>
          </cell>
          <cell r="G36" t="str">
            <v>Millones  de pesos</v>
          </cell>
          <cell r="I36">
            <v>109.7</v>
          </cell>
          <cell r="J36">
            <v>20</v>
          </cell>
          <cell r="K36">
            <v>25.8</v>
          </cell>
          <cell r="L36">
            <v>24.061974459999998</v>
          </cell>
          <cell r="N36">
            <v>25.8</v>
          </cell>
          <cell r="O36">
            <v>24.061974459999998</v>
          </cell>
        </row>
        <row r="38">
          <cell r="A38" t="str">
            <v>6S</v>
          </cell>
          <cell r="F38" t="str">
            <v>SERVICIOS DE ARRENDAMIENTO Y COMERCIALIZACION DE BIENES</v>
          </cell>
        </row>
        <row r="39">
          <cell r="F39" t="str">
            <v>MUEBLES E INMUEBLES</v>
          </cell>
        </row>
        <row r="41">
          <cell r="B41" t="str">
            <v>01</v>
          </cell>
          <cell r="F41" t="str">
            <v>Arrendamiento de Inmuebles</v>
          </cell>
        </row>
        <row r="43">
          <cell r="C43" t="str">
            <v>J3E</v>
          </cell>
          <cell r="D43" t="str">
            <v>08</v>
          </cell>
          <cell r="F43" t="str">
            <v>Arrendar instalaciones portuarias</v>
          </cell>
          <cell r="G43" t="str">
            <v>Metro cuadrado</v>
          </cell>
          <cell r="I43">
            <v>900000</v>
          </cell>
          <cell r="J43">
            <v>885000</v>
          </cell>
          <cell r="K43">
            <v>900000</v>
          </cell>
          <cell r="L43">
            <v>900000</v>
          </cell>
          <cell r="N43">
            <v>900000</v>
          </cell>
          <cell r="O43">
            <v>900000</v>
          </cell>
          <cell r="Q43">
            <v>10260.1</v>
          </cell>
          <cell r="R43">
            <v>1325.5</v>
          </cell>
          <cell r="S43">
            <v>2565.0250000000001</v>
          </cell>
          <cell r="T43">
            <v>741.97224000000006</v>
          </cell>
          <cell r="V43">
            <v>2565.0250000000001</v>
          </cell>
          <cell r="W43">
            <v>741.97224000000006</v>
          </cell>
        </row>
        <row r="44">
          <cell r="C44" t="str">
            <v>J3E</v>
          </cell>
          <cell r="D44" t="str">
            <v>08</v>
          </cell>
          <cell r="F44" t="str">
            <v>Arrendar instalaciones portuarias</v>
          </cell>
          <cell r="G44" t="str">
            <v>Millones  de pesos</v>
          </cell>
          <cell r="I44">
            <v>93.5</v>
          </cell>
          <cell r="J44">
            <v>5.4550000000000001</v>
          </cell>
          <cell r="K44">
            <v>22</v>
          </cell>
          <cell r="L44">
            <v>23.827729360000003</v>
          </cell>
          <cell r="N44">
            <v>22</v>
          </cell>
          <cell r="O44">
            <v>23.827729360000003</v>
          </cell>
        </row>
        <row r="46">
          <cell r="B46" t="str">
            <v>03</v>
          </cell>
          <cell r="F46" t="str">
            <v>Comercialización y Arrendamiento de Bienes Muebles</v>
          </cell>
        </row>
        <row r="48">
          <cell r="C48" t="str">
            <v>J3E</v>
          </cell>
          <cell r="D48" t="str">
            <v>02</v>
          </cell>
          <cell r="F48" t="str">
            <v>Arrendar equipo portuario</v>
          </cell>
          <cell r="G48" t="str">
            <v>Metro cuadrado</v>
          </cell>
          <cell r="I48">
            <v>2</v>
          </cell>
          <cell r="J48">
            <v>2</v>
          </cell>
          <cell r="K48">
            <v>2</v>
          </cell>
          <cell r="L48">
            <v>2</v>
          </cell>
          <cell r="N48">
            <v>2</v>
          </cell>
          <cell r="O48">
            <v>2</v>
          </cell>
        </row>
        <row r="49">
          <cell r="C49" t="str">
            <v>J3E</v>
          </cell>
          <cell r="D49" t="str">
            <v>02</v>
          </cell>
          <cell r="F49" t="str">
            <v>Arrendar equipo portuario</v>
          </cell>
          <cell r="G49" t="str">
            <v>Millones  de pesos</v>
          </cell>
          <cell r="J49">
            <v>1.4</v>
          </cell>
          <cell r="K49">
            <v>1.6</v>
          </cell>
          <cell r="L49">
            <v>1.6</v>
          </cell>
          <cell r="N49">
            <v>0</v>
          </cell>
          <cell r="O49">
            <v>1.6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ABD30-E098-42E1-9993-37A36E626C1F}">
  <sheetPr>
    <tabColor rgb="FF00FF00"/>
    <pageSetUpPr fitToPage="1"/>
  </sheetPr>
  <dimension ref="A1:T86"/>
  <sheetViews>
    <sheetView topLeftCell="A10" zoomScale="70" zoomScaleNormal="70" workbookViewId="0">
      <selection activeCell="K31" sqref="K31"/>
    </sheetView>
  </sheetViews>
  <sheetFormatPr baseColWidth="10" defaultRowHeight="15.75" x14ac:dyDescent="0.25"/>
  <cols>
    <col min="1" max="4" width="2.88671875" customWidth="1"/>
    <col min="5" max="5" width="29.21875" customWidth="1"/>
    <col min="6" max="6" width="11.77734375" hidden="1" customWidth="1"/>
    <col min="7" max="7" width="0" hidden="1" customWidth="1"/>
    <col min="8" max="8" width="14.5546875" customWidth="1"/>
    <col min="9" max="20" width="12.21875" customWidth="1"/>
  </cols>
  <sheetData>
    <row r="1" spans="1:20" s="1" customFormat="1" ht="30.75" x14ac:dyDescent="0.2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s="6" customFormat="1" ht="26.25" x14ac:dyDescent="0.25">
      <c r="A2" s="4"/>
      <c r="B2" s="5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9" customFormat="1" ht="23.25" x14ac:dyDescent="0.25">
      <c r="A3" s="7"/>
      <c r="B3" s="8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s="11" customFormat="1" ht="12.75" x14ac:dyDescent="0.25">
      <c r="A4" s="10"/>
      <c r="C4" s="10"/>
      <c r="D4" s="10"/>
      <c r="E4" s="285" t="str">
        <f>IF(SUM(J86:T86)=0,"","ERROR: ver Balance")</f>
        <v/>
      </c>
      <c r="F4" s="285"/>
      <c r="G4" s="285"/>
      <c r="H4" s="285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s="1" customFormat="1" ht="21" thickBot="1" x14ac:dyDescent="0.35">
      <c r="B5" s="12"/>
      <c r="C5" s="13"/>
      <c r="D5" s="13"/>
      <c r="E5" s="286"/>
      <c r="F5" s="286"/>
      <c r="G5" s="286"/>
      <c r="H5" s="286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5" t="s">
        <v>3</v>
      </c>
    </row>
    <row r="6" spans="1:20" s="1" customFormat="1" ht="21" thickTop="1" x14ac:dyDescent="0.3">
      <c r="B6" s="16"/>
      <c r="C6" s="17"/>
      <c r="D6" s="18"/>
      <c r="E6" s="19" t="s">
        <v>4</v>
      </c>
      <c r="F6" s="17"/>
      <c r="G6" s="17"/>
      <c r="H6" s="20" t="s">
        <v>5</v>
      </c>
      <c r="I6" s="287" t="s">
        <v>6</v>
      </c>
      <c r="J6" s="288"/>
      <c r="K6" s="288"/>
      <c r="L6" s="288"/>
      <c r="M6" s="288"/>
      <c r="N6" s="288"/>
      <c r="O6" s="288"/>
      <c r="P6" s="21" t="s">
        <v>7</v>
      </c>
      <c r="Q6" s="17"/>
      <c r="R6" s="17"/>
      <c r="S6" s="17"/>
      <c r="T6" s="22"/>
    </row>
    <row r="7" spans="1:20" s="1" customFormat="1" ht="16.5" thickBot="1" x14ac:dyDescent="0.3"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5"/>
    </row>
    <row r="8" spans="1:20" s="1" customFormat="1" ht="17.25" thickTop="1" thickBot="1" x14ac:dyDescent="0.3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1:20" s="27" customFormat="1" ht="24" thickTop="1" x14ac:dyDescent="0.35">
      <c r="B9" s="289" t="s">
        <v>8</v>
      </c>
      <c r="C9" s="290"/>
      <c r="D9" s="290"/>
      <c r="E9" s="291"/>
      <c r="F9" s="28"/>
      <c r="G9" s="28"/>
      <c r="H9" s="298" t="s">
        <v>9</v>
      </c>
      <c r="I9" s="291" t="s">
        <v>10</v>
      </c>
      <c r="J9" s="301" t="s">
        <v>11</v>
      </c>
      <c r="K9" s="301" t="s">
        <v>12</v>
      </c>
      <c r="L9" s="301" t="s">
        <v>13</v>
      </c>
      <c r="M9" s="301" t="s">
        <v>14</v>
      </c>
      <c r="N9" s="301" t="s">
        <v>15</v>
      </c>
      <c r="O9" s="291" t="s">
        <v>16</v>
      </c>
      <c r="P9" s="291" t="s">
        <v>17</v>
      </c>
      <c r="Q9" s="291" t="s">
        <v>18</v>
      </c>
      <c r="R9" s="301" t="s">
        <v>19</v>
      </c>
      <c r="S9" s="301" t="s">
        <v>20</v>
      </c>
      <c r="T9" s="282" t="s">
        <v>21</v>
      </c>
    </row>
    <row r="10" spans="1:20" s="27" customFormat="1" ht="23.25" x14ac:dyDescent="0.35">
      <c r="B10" s="292"/>
      <c r="C10" s="293"/>
      <c r="D10" s="293"/>
      <c r="E10" s="294"/>
      <c r="F10" s="29"/>
      <c r="G10" s="29"/>
      <c r="H10" s="299"/>
      <c r="I10" s="294"/>
      <c r="J10" s="302"/>
      <c r="K10" s="302"/>
      <c r="L10" s="302"/>
      <c r="M10" s="302"/>
      <c r="N10" s="302"/>
      <c r="O10" s="294"/>
      <c r="P10" s="294"/>
      <c r="Q10" s="294"/>
      <c r="R10" s="302"/>
      <c r="S10" s="302"/>
      <c r="T10" s="283"/>
    </row>
    <row r="11" spans="1:20" s="27" customFormat="1" ht="24" thickBot="1" x14ac:dyDescent="0.4">
      <c r="B11" s="295"/>
      <c r="C11" s="296"/>
      <c r="D11" s="296"/>
      <c r="E11" s="297"/>
      <c r="F11" s="30"/>
      <c r="G11" s="30"/>
      <c r="H11" s="300"/>
      <c r="I11" s="297"/>
      <c r="J11" s="303"/>
      <c r="K11" s="303"/>
      <c r="L11" s="303"/>
      <c r="M11" s="303"/>
      <c r="N11" s="303"/>
      <c r="O11" s="297"/>
      <c r="P11" s="297"/>
      <c r="Q11" s="297"/>
      <c r="R11" s="303"/>
      <c r="S11" s="303"/>
      <c r="T11" s="284"/>
    </row>
    <row r="12" spans="1:20" s="1" customFormat="1" ht="16.5" thickTop="1" x14ac:dyDescent="0.25">
      <c r="B12" s="31"/>
      <c r="C12" s="32"/>
      <c r="D12" s="32"/>
      <c r="E12" s="33"/>
      <c r="F12" s="33"/>
      <c r="G12" s="33"/>
      <c r="H12" s="34"/>
      <c r="I12" s="35"/>
      <c r="J12" s="36"/>
      <c r="K12" s="36"/>
      <c r="L12" s="37"/>
      <c r="M12" s="37"/>
      <c r="N12" s="37" t="s">
        <v>22</v>
      </c>
      <c r="O12" s="38"/>
      <c r="P12" s="39"/>
      <c r="Q12" s="39"/>
      <c r="R12" s="39"/>
      <c r="S12" s="39"/>
      <c r="T12" s="40"/>
    </row>
    <row r="13" spans="1:20" s="41" customFormat="1" ht="19.5" x14ac:dyDescent="0.25">
      <c r="B13" s="42"/>
      <c r="C13" s="43" t="s">
        <v>23</v>
      </c>
      <c r="D13" s="43"/>
      <c r="E13" s="44"/>
      <c r="F13" s="44"/>
      <c r="G13" s="44"/>
      <c r="H13" s="45">
        <f t="shared" ref="H13:T13" si="0">+H14+H17+H20+H23</f>
        <v>211457608</v>
      </c>
      <c r="I13" s="46">
        <f t="shared" si="0"/>
        <v>16766618</v>
      </c>
      <c r="J13" s="46">
        <f t="shared" si="0"/>
        <v>16925487</v>
      </c>
      <c r="K13" s="46">
        <f t="shared" si="0"/>
        <v>18323961</v>
      </c>
      <c r="L13" s="46">
        <f t="shared" si="0"/>
        <v>17104245</v>
      </c>
      <c r="M13" s="46">
        <f t="shared" si="0"/>
        <v>17369471</v>
      </c>
      <c r="N13" s="46">
        <f t="shared" si="0"/>
        <v>18105519</v>
      </c>
      <c r="O13" s="47">
        <f t="shared" si="0"/>
        <v>17687193</v>
      </c>
      <c r="P13" s="47">
        <f t="shared" si="0"/>
        <v>17709717</v>
      </c>
      <c r="Q13" s="47">
        <f t="shared" si="0"/>
        <v>18400629</v>
      </c>
      <c r="R13" s="46">
        <f t="shared" si="0"/>
        <v>17467934</v>
      </c>
      <c r="S13" s="46">
        <f t="shared" si="0"/>
        <v>17992604</v>
      </c>
      <c r="T13" s="45">
        <f t="shared" si="0"/>
        <v>17604230</v>
      </c>
    </row>
    <row r="14" spans="1:20" s="48" customFormat="1" ht="19.5" x14ac:dyDescent="0.25">
      <c r="B14" s="49" t="s">
        <v>24</v>
      </c>
      <c r="C14" s="50"/>
      <c r="D14" s="50" t="s">
        <v>25</v>
      </c>
      <c r="E14" s="51"/>
      <c r="F14" s="51"/>
      <c r="G14" s="51"/>
      <c r="H14" s="52">
        <f t="shared" ref="H14:T14" si="1">+H15+H16</f>
        <v>0</v>
      </c>
      <c r="I14" s="53">
        <f t="shared" si="1"/>
        <v>0</v>
      </c>
      <c r="J14" s="54">
        <f t="shared" si="1"/>
        <v>0</v>
      </c>
      <c r="K14" s="54">
        <f t="shared" si="1"/>
        <v>0</v>
      </c>
      <c r="L14" s="54">
        <f t="shared" si="1"/>
        <v>0</v>
      </c>
      <c r="M14" s="54">
        <f t="shared" si="1"/>
        <v>0</v>
      </c>
      <c r="N14" s="54">
        <f t="shared" si="1"/>
        <v>0</v>
      </c>
      <c r="O14" s="53">
        <f t="shared" si="1"/>
        <v>0</v>
      </c>
      <c r="P14" s="53">
        <f t="shared" si="1"/>
        <v>0</v>
      </c>
      <c r="Q14" s="53">
        <f t="shared" si="1"/>
        <v>0</v>
      </c>
      <c r="R14" s="54">
        <f t="shared" si="1"/>
        <v>0</v>
      </c>
      <c r="S14" s="54">
        <f t="shared" si="1"/>
        <v>0</v>
      </c>
      <c r="T14" s="52">
        <f t="shared" si="1"/>
        <v>0</v>
      </c>
    </row>
    <row r="15" spans="1:20" s="41" customFormat="1" ht="18.75" x14ac:dyDescent="0.25">
      <c r="B15" s="55"/>
      <c r="C15" s="56"/>
      <c r="D15" s="57"/>
      <c r="E15" s="58" t="s">
        <v>26</v>
      </c>
      <c r="F15" s="58"/>
      <c r="G15" s="58"/>
      <c r="H15" s="59">
        <f>SUM(I15:T15)</f>
        <v>0</v>
      </c>
      <c r="I15" s="60">
        <v>0</v>
      </c>
      <c r="J15" s="61">
        <v>0</v>
      </c>
      <c r="K15" s="61">
        <v>0</v>
      </c>
      <c r="L15" s="61">
        <v>0</v>
      </c>
      <c r="M15" s="61">
        <v>0</v>
      </c>
      <c r="N15" s="61">
        <v>0</v>
      </c>
      <c r="O15" s="60">
        <v>0</v>
      </c>
      <c r="P15" s="60">
        <v>0</v>
      </c>
      <c r="Q15" s="60">
        <v>0</v>
      </c>
      <c r="R15" s="61">
        <v>0</v>
      </c>
      <c r="S15" s="61">
        <v>0</v>
      </c>
      <c r="T15" s="62">
        <v>0</v>
      </c>
    </row>
    <row r="16" spans="1:20" s="41" customFormat="1" ht="18.75" x14ac:dyDescent="0.25">
      <c r="B16" s="55"/>
      <c r="C16" s="56"/>
      <c r="D16" s="63"/>
      <c r="E16" s="58" t="s">
        <v>27</v>
      </c>
      <c r="F16" s="58"/>
      <c r="G16" s="58"/>
      <c r="H16" s="59">
        <f>SUM(I16:T16)</f>
        <v>0</v>
      </c>
      <c r="I16" s="60">
        <v>0</v>
      </c>
      <c r="J16" s="61">
        <v>0</v>
      </c>
      <c r="K16" s="61">
        <v>0</v>
      </c>
      <c r="L16" s="61">
        <v>0</v>
      </c>
      <c r="M16" s="61">
        <v>0</v>
      </c>
      <c r="N16" s="61">
        <v>0</v>
      </c>
      <c r="O16" s="60">
        <v>0</v>
      </c>
      <c r="P16" s="60">
        <v>0</v>
      </c>
      <c r="Q16" s="60">
        <v>0</v>
      </c>
      <c r="R16" s="61">
        <v>0</v>
      </c>
      <c r="S16" s="61">
        <v>0</v>
      </c>
      <c r="T16" s="62">
        <v>0</v>
      </c>
    </row>
    <row r="17" spans="2:20" s="48" customFormat="1" ht="19.5" x14ac:dyDescent="0.25">
      <c r="B17" s="49"/>
      <c r="C17" s="50"/>
      <c r="D17" s="50" t="s">
        <v>28</v>
      </c>
      <c r="E17" s="51"/>
      <c r="F17" s="51"/>
      <c r="G17" s="51"/>
      <c r="H17" s="52">
        <f>SUM(I17:T17)</f>
        <v>210017608</v>
      </c>
      <c r="I17" s="64">
        <f t="shared" ref="I17:T17" si="2">+I18+I19</f>
        <v>16646618</v>
      </c>
      <c r="J17" s="65">
        <f t="shared" si="2"/>
        <v>16805487</v>
      </c>
      <c r="K17" s="65">
        <f t="shared" si="2"/>
        <v>18203961</v>
      </c>
      <c r="L17" s="65">
        <f t="shared" si="2"/>
        <v>16984245</v>
      </c>
      <c r="M17" s="65">
        <f t="shared" si="2"/>
        <v>17249471</v>
      </c>
      <c r="N17" s="65">
        <f t="shared" si="2"/>
        <v>17985519</v>
      </c>
      <c r="O17" s="64">
        <f t="shared" si="2"/>
        <v>17567193</v>
      </c>
      <c r="P17" s="64">
        <f t="shared" si="2"/>
        <v>17589717</v>
      </c>
      <c r="Q17" s="64">
        <f t="shared" si="2"/>
        <v>18280629</v>
      </c>
      <c r="R17" s="65">
        <f t="shared" si="2"/>
        <v>17347934</v>
      </c>
      <c r="S17" s="65">
        <f t="shared" si="2"/>
        <v>17872604</v>
      </c>
      <c r="T17" s="66">
        <f t="shared" si="2"/>
        <v>17484230</v>
      </c>
    </row>
    <row r="18" spans="2:20" s="41" customFormat="1" ht="18.75" x14ac:dyDescent="0.25">
      <c r="B18" s="55"/>
      <c r="C18" s="56"/>
      <c r="D18" s="57"/>
      <c r="E18" s="58" t="s">
        <v>26</v>
      </c>
      <c r="F18" s="58"/>
      <c r="G18" s="58"/>
      <c r="H18" s="59">
        <f>SUM(I18:T18)</f>
        <v>210017608</v>
      </c>
      <c r="I18" s="60">
        <v>16646618</v>
      </c>
      <c r="J18" s="61">
        <v>16805487</v>
      </c>
      <c r="K18" s="61">
        <v>18203961</v>
      </c>
      <c r="L18" s="61">
        <v>16984245</v>
      </c>
      <c r="M18" s="61">
        <v>17249471</v>
      </c>
      <c r="N18" s="61">
        <v>17985519</v>
      </c>
      <c r="O18" s="60">
        <v>17567193</v>
      </c>
      <c r="P18" s="60">
        <v>17589717</v>
      </c>
      <c r="Q18" s="60">
        <v>18280629</v>
      </c>
      <c r="R18" s="61">
        <v>17347934</v>
      </c>
      <c r="S18" s="61">
        <v>17872604</v>
      </c>
      <c r="T18" s="62">
        <v>17484230</v>
      </c>
    </row>
    <row r="19" spans="2:20" s="41" customFormat="1" ht="18.75" x14ac:dyDescent="0.25">
      <c r="B19" s="55"/>
      <c r="C19" s="56"/>
      <c r="D19" s="63"/>
      <c r="E19" s="58" t="s">
        <v>27</v>
      </c>
      <c r="F19" s="58"/>
      <c r="G19" s="58"/>
      <c r="H19" s="59">
        <v>0</v>
      </c>
      <c r="I19" s="60">
        <v>0</v>
      </c>
      <c r="J19" s="61">
        <v>0</v>
      </c>
      <c r="K19" s="61">
        <v>0</v>
      </c>
      <c r="L19" s="61">
        <v>0</v>
      </c>
      <c r="M19" s="61">
        <v>0</v>
      </c>
      <c r="N19" s="61">
        <v>0</v>
      </c>
      <c r="O19" s="60">
        <v>0</v>
      </c>
      <c r="P19" s="60">
        <v>0</v>
      </c>
      <c r="Q19" s="60">
        <v>0</v>
      </c>
      <c r="R19" s="61">
        <v>0</v>
      </c>
      <c r="S19" s="61">
        <v>0</v>
      </c>
      <c r="T19" s="62">
        <v>0</v>
      </c>
    </row>
    <row r="20" spans="2:20" s="48" customFormat="1" ht="19.5" x14ac:dyDescent="0.25">
      <c r="B20" s="49"/>
      <c r="C20" s="50"/>
      <c r="D20" s="50" t="s">
        <v>29</v>
      </c>
      <c r="E20" s="51"/>
      <c r="F20" s="51"/>
      <c r="G20" s="51"/>
      <c r="H20" s="66">
        <f>SUM(I20:T20)</f>
        <v>1440000</v>
      </c>
      <c r="I20" s="64">
        <f t="shared" ref="I20:T20" si="3">+I21+I22</f>
        <v>120000</v>
      </c>
      <c r="J20" s="65">
        <f t="shared" si="3"/>
        <v>120000</v>
      </c>
      <c r="K20" s="65">
        <f t="shared" si="3"/>
        <v>120000</v>
      </c>
      <c r="L20" s="65">
        <f t="shared" si="3"/>
        <v>120000</v>
      </c>
      <c r="M20" s="65">
        <f t="shared" si="3"/>
        <v>120000</v>
      </c>
      <c r="N20" s="65">
        <f t="shared" si="3"/>
        <v>120000</v>
      </c>
      <c r="O20" s="64">
        <f t="shared" si="3"/>
        <v>120000</v>
      </c>
      <c r="P20" s="64">
        <f t="shared" si="3"/>
        <v>120000</v>
      </c>
      <c r="Q20" s="64">
        <f t="shared" si="3"/>
        <v>120000</v>
      </c>
      <c r="R20" s="65">
        <f t="shared" si="3"/>
        <v>120000</v>
      </c>
      <c r="S20" s="65">
        <f t="shared" si="3"/>
        <v>120000</v>
      </c>
      <c r="T20" s="66">
        <f t="shared" si="3"/>
        <v>120000</v>
      </c>
    </row>
    <row r="21" spans="2:20" s="41" customFormat="1" ht="18.75" x14ac:dyDescent="0.25">
      <c r="B21" s="55"/>
      <c r="C21" s="56"/>
      <c r="D21" s="57"/>
      <c r="E21" s="58" t="s">
        <v>30</v>
      </c>
      <c r="F21" s="58"/>
      <c r="G21" s="58"/>
      <c r="H21" s="59">
        <f>SUM(I21:T21)</f>
        <v>1440000</v>
      </c>
      <c r="I21" s="60">
        <v>120000</v>
      </c>
      <c r="J21" s="61">
        <v>120000</v>
      </c>
      <c r="K21" s="61">
        <v>120000</v>
      </c>
      <c r="L21" s="61">
        <v>120000</v>
      </c>
      <c r="M21" s="61">
        <v>120000</v>
      </c>
      <c r="N21" s="61">
        <v>120000</v>
      </c>
      <c r="O21" s="60">
        <v>120000</v>
      </c>
      <c r="P21" s="60">
        <v>120000</v>
      </c>
      <c r="Q21" s="60">
        <v>120000</v>
      </c>
      <c r="R21" s="61">
        <v>120000</v>
      </c>
      <c r="S21" s="61">
        <v>120000</v>
      </c>
      <c r="T21" s="62">
        <v>120000</v>
      </c>
    </row>
    <row r="22" spans="2:20" s="41" customFormat="1" ht="18.75" x14ac:dyDescent="0.25">
      <c r="B22" s="55"/>
      <c r="C22" s="56"/>
      <c r="D22" s="57"/>
      <c r="E22" s="58" t="s">
        <v>31</v>
      </c>
      <c r="F22" s="58"/>
      <c r="G22" s="58"/>
      <c r="H22" s="59">
        <f>SUM(I22:T22)</f>
        <v>0</v>
      </c>
      <c r="I22" s="60"/>
      <c r="J22" s="61"/>
      <c r="K22" s="61"/>
      <c r="L22" s="61"/>
      <c r="M22" s="61"/>
      <c r="N22" s="61"/>
      <c r="O22" s="60"/>
      <c r="P22" s="60"/>
      <c r="Q22" s="60"/>
      <c r="R22" s="61"/>
      <c r="S22" s="61"/>
      <c r="T22" s="62"/>
    </row>
    <row r="23" spans="2:20" s="48" customFormat="1" ht="19.5" x14ac:dyDescent="0.25">
      <c r="B23" s="49"/>
      <c r="C23" s="50"/>
      <c r="D23" s="50" t="s">
        <v>32</v>
      </c>
      <c r="E23" s="51"/>
      <c r="F23" s="51"/>
      <c r="G23" s="51"/>
      <c r="H23" s="66">
        <v>0</v>
      </c>
      <c r="I23" s="64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4">
        <v>0</v>
      </c>
      <c r="P23" s="64">
        <v>0</v>
      </c>
      <c r="Q23" s="64">
        <v>0</v>
      </c>
      <c r="R23" s="65">
        <v>0</v>
      </c>
      <c r="S23" s="65">
        <v>0</v>
      </c>
      <c r="T23" s="66">
        <v>0</v>
      </c>
    </row>
    <row r="24" spans="2:20" s="41" customFormat="1" ht="18.75" x14ac:dyDescent="0.25">
      <c r="B24" s="55"/>
      <c r="C24" s="56"/>
      <c r="D24" s="57"/>
      <c r="E24" s="58" t="s">
        <v>33</v>
      </c>
      <c r="F24" s="58"/>
      <c r="G24" s="58"/>
      <c r="H24" s="59">
        <f>SUM(I24:T24)</f>
        <v>0</v>
      </c>
      <c r="I24" s="67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7">
        <v>0</v>
      </c>
      <c r="P24" s="67">
        <v>0</v>
      </c>
      <c r="Q24" s="67">
        <v>0</v>
      </c>
      <c r="R24" s="68">
        <v>0</v>
      </c>
      <c r="S24" s="68">
        <v>0</v>
      </c>
      <c r="T24" s="69">
        <v>0</v>
      </c>
    </row>
    <row r="25" spans="2:20" s="41" customFormat="1" ht="18.75" x14ac:dyDescent="0.25">
      <c r="B25" s="55"/>
      <c r="C25" s="56"/>
      <c r="D25" s="57"/>
      <c r="E25" s="58" t="s">
        <v>34</v>
      </c>
      <c r="F25" s="58"/>
      <c r="G25" s="58"/>
      <c r="H25" s="59">
        <f>SUM(I25:T25)</f>
        <v>0</v>
      </c>
      <c r="I25" s="67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7">
        <v>0</v>
      </c>
      <c r="P25" s="67">
        <v>0</v>
      </c>
      <c r="Q25" s="67">
        <v>0</v>
      </c>
      <c r="R25" s="68">
        <v>0</v>
      </c>
      <c r="S25" s="68">
        <v>0</v>
      </c>
      <c r="T25" s="69">
        <v>0</v>
      </c>
    </row>
    <row r="26" spans="2:20" s="76" customFormat="1" ht="18.75" x14ac:dyDescent="0.25">
      <c r="B26" s="70"/>
      <c r="C26" s="26"/>
      <c r="D26" s="26"/>
      <c r="E26" s="71"/>
      <c r="F26" s="71"/>
      <c r="G26" s="71"/>
      <c r="H26" s="72"/>
      <c r="I26" s="73"/>
      <c r="J26" s="74"/>
      <c r="K26" s="74"/>
      <c r="L26" s="74"/>
      <c r="M26" s="74"/>
      <c r="N26" s="74"/>
      <c r="O26" s="73"/>
      <c r="P26" s="73"/>
      <c r="Q26" s="73"/>
      <c r="R26" s="74"/>
      <c r="S26" s="74"/>
      <c r="T26" s="75"/>
    </row>
    <row r="27" spans="2:20" s="41" customFormat="1" ht="19.5" x14ac:dyDescent="0.25">
      <c r="B27" s="42"/>
      <c r="C27" s="43" t="s">
        <v>35</v>
      </c>
      <c r="D27" s="43"/>
      <c r="E27" s="44"/>
      <c r="F27" s="44"/>
      <c r="G27" s="44"/>
      <c r="H27" s="45">
        <f t="shared" ref="H27:T27" si="4">+H29+H35+H39+H40</f>
        <v>211457608</v>
      </c>
      <c r="I27" s="46">
        <f t="shared" si="4"/>
        <v>11603212</v>
      </c>
      <c r="J27" s="46">
        <f t="shared" si="4"/>
        <v>18814753</v>
      </c>
      <c r="K27" s="46">
        <f t="shared" si="4"/>
        <v>19561130</v>
      </c>
      <c r="L27" s="46">
        <f t="shared" si="4"/>
        <v>14618317</v>
      </c>
      <c r="M27" s="46">
        <f t="shared" si="4"/>
        <v>19588374</v>
      </c>
      <c r="N27" s="46">
        <f t="shared" si="4"/>
        <v>20372345</v>
      </c>
      <c r="O27" s="47">
        <f t="shared" si="4"/>
        <v>17709210</v>
      </c>
      <c r="P27" s="47">
        <f t="shared" si="4"/>
        <v>17359436</v>
      </c>
      <c r="Q27" s="47">
        <f t="shared" si="4"/>
        <v>18603714</v>
      </c>
      <c r="R27" s="46">
        <f t="shared" si="4"/>
        <v>17553051</v>
      </c>
      <c r="S27" s="46">
        <f t="shared" si="4"/>
        <v>17993944</v>
      </c>
      <c r="T27" s="45">
        <f t="shared" si="4"/>
        <v>17680122</v>
      </c>
    </row>
    <row r="28" spans="2:20" s="76" customFormat="1" ht="18.75" x14ac:dyDescent="0.25">
      <c r="B28" s="70"/>
      <c r="C28" s="77"/>
      <c r="D28" s="77"/>
      <c r="E28" s="78"/>
      <c r="F28" s="78"/>
      <c r="G28" s="78"/>
      <c r="H28" s="79"/>
      <c r="I28" s="80"/>
      <c r="J28" s="81"/>
      <c r="K28" s="81"/>
      <c r="L28" s="81"/>
      <c r="M28" s="81"/>
      <c r="N28" s="81"/>
      <c r="O28" s="82"/>
      <c r="P28" s="82"/>
      <c r="Q28" s="82"/>
      <c r="R28" s="81"/>
      <c r="S28" s="81"/>
      <c r="T28" s="79"/>
    </row>
    <row r="29" spans="2:20" s="48" customFormat="1" ht="19.5" x14ac:dyDescent="0.25">
      <c r="B29" s="49"/>
      <c r="C29" s="50" t="s">
        <v>36</v>
      </c>
      <c r="D29" s="50"/>
      <c r="E29" s="51"/>
      <c r="F29" s="51"/>
      <c r="G29" s="51"/>
      <c r="H29" s="66">
        <f>+H30+H31+H34</f>
        <v>159457608</v>
      </c>
      <c r="I29" s="64">
        <f t="shared" ref="I29:T29" si="5">+I30+I31+I34</f>
        <v>6603212</v>
      </c>
      <c r="J29" s="65">
        <f t="shared" si="5"/>
        <v>8814753</v>
      </c>
      <c r="K29" s="65">
        <f t="shared" si="5"/>
        <v>9561130</v>
      </c>
      <c r="L29" s="65">
        <f t="shared" si="5"/>
        <v>9618317</v>
      </c>
      <c r="M29" s="65">
        <f t="shared" si="5"/>
        <v>18088374</v>
      </c>
      <c r="N29" s="65">
        <f t="shared" si="5"/>
        <v>19172345</v>
      </c>
      <c r="O29" s="64">
        <f t="shared" si="5"/>
        <v>15709210</v>
      </c>
      <c r="P29" s="64">
        <f t="shared" si="5"/>
        <v>13359436</v>
      </c>
      <c r="Q29" s="64">
        <f t="shared" si="5"/>
        <v>15103714</v>
      </c>
      <c r="R29" s="65">
        <f t="shared" si="5"/>
        <v>14853051</v>
      </c>
      <c r="S29" s="65">
        <f t="shared" si="5"/>
        <v>14293944</v>
      </c>
      <c r="T29" s="66">
        <f t="shared" si="5"/>
        <v>14280122</v>
      </c>
    </row>
    <row r="30" spans="2:20" s="41" customFormat="1" ht="18.75" x14ac:dyDescent="0.25">
      <c r="B30" s="55"/>
      <c r="C30" s="56"/>
      <c r="D30" s="57"/>
      <c r="E30" s="58" t="s">
        <v>37</v>
      </c>
      <c r="F30" s="83">
        <v>0</v>
      </c>
      <c r="G30" s="83">
        <v>0</v>
      </c>
      <c r="H30" s="59">
        <f>SUM(I30:T30)</f>
        <v>19964124</v>
      </c>
      <c r="I30" s="60">
        <v>1903216</v>
      </c>
      <c r="J30" s="61">
        <v>1668853</v>
      </c>
      <c r="K30" s="61">
        <v>1887616</v>
      </c>
      <c r="L30" s="61">
        <v>1688853</v>
      </c>
      <c r="M30" s="61">
        <v>1887616</v>
      </c>
      <c r="N30" s="61">
        <v>1668853</v>
      </c>
      <c r="O30" s="60">
        <v>1887615</v>
      </c>
      <c r="P30" s="60">
        <v>1666585</v>
      </c>
      <c r="Q30" s="60">
        <v>1838851</v>
      </c>
      <c r="R30" s="61">
        <v>2093531</v>
      </c>
      <c r="S30" s="61">
        <v>1222823</v>
      </c>
      <c r="T30" s="62">
        <v>549712</v>
      </c>
    </row>
    <row r="31" spans="2:20" s="41" customFormat="1" ht="18.75" x14ac:dyDescent="0.25">
      <c r="B31" s="55"/>
      <c r="C31" s="56"/>
      <c r="D31" s="57"/>
      <c r="E31" s="58" t="s">
        <v>38</v>
      </c>
      <c r="F31" s="83"/>
      <c r="G31" s="83"/>
      <c r="H31" s="84">
        <f t="shared" ref="H31:T31" si="6">+H32+H33</f>
        <v>137143484</v>
      </c>
      <c r="I31" s="85">
        <f t="shared" si="6"/>
        <v>4663106</v>
      </c>
      <c r="J31" s="86">
        <f t="shared" si="6"/>
        <v>7109010</v>
      </c>
      <c r="K31" s="86">
        <f t="shared" si="6"/>
        <v>7626254</v>
      </c>
      <c r="L31" s="86">
        <f t="shared" si="6"/>
        <v>7744674</v>
      </c>
      <c r="M31" s="86">
        <f t="shared" si="6"/>
        <v>15218068</v>
      </c>
      <c r="N31" s="86">
        <f t="shared" si="6"/>
        <v>17503492</v>
      </c>
      <c r="O31" s="86">
        <f t="shared" si="6"/>
        <v>13732855</v>
      </c>
      <c r="P31" s="86">
        <f t="shared" si="6"/>
        <v>11249321</v>
      </c>
      <c r="Q31" s="86">
        <f t="shared" si="6"/>
        <v>12850913</v>
      </c>
      <c r="R31" s="86">
        <f t="shared" si="6"/>
        <v>12748300</v>
      </c>
      <c r="S31" s="86">
        <f t="shared" si="6"/>
        <v>13019441</v>
      </c>
      <c r="T31" s="59">
        <f t="shared" si="6"/>
        <v>13678050</v>
      </c>
    </row>
    <row r="32" spans="2:20" s="41" customFormat="1" ht="18.75" x14ac:dyDescent="0.2">
      <c r="B32" s="55"/>
      <c r="C32" s="56"/>
      <c r="D32" s="57"/>
      <c r="E32" s="58" t="s">
        <v>39</v>
      </c>
      <c r="F32" s="87">
        <v>0</v>
      </c>
      <c r="G32" s="87">
        <v>0</v>
      </c>
      <c r="H32" s="59">
        <f>SUM(I32:T32)</f>
        <v>5492250</v>
      </c>
      <c r="I32" s="60">
        <v>254510</v>
      </c>
      <c r="J32" s="61">
        <v>352854</v>
      </c>
      <c r="K32" s="61">
        <v>385568</v>
      </c>
      <c r="L32" s="61">
        <v>719700</v>
      </c>
      <c r="M32" s="61">
        <v>357652</v>
      </c>
      <c r="N32" s="61">
        <v>440105</v>
      </c>
      <c r="O32" s="60">
        <v>471565</v>
      </c>
      <c r="P32" s="60">
        <v>410390</v>
      </c>
      <c r="Q32" s="60">
        <v>468723</v>
      </c>
      <c r="R32" s="61">
        <v>749873</v>
      </c>
      <c r="S32" s="61">
        <v>455327</v>
      </c>
      <c r="T32" s="62">
        <v>425983</v>
      </c>
    </row>
    <row r="33" spans="2:20" s="41" customFormat="1" ht="18.75" x14ac:dyDescent="0.2">
      <c r="B33" s="55"/>
      <c r="C33" s="56"/>
      <c r="D33" s="57"/>
      <c r="E33" s="58" t="s">
        <v>40</v>
      </c>
      <c r="F33" s="87">
        <v>0</v>
      </c>
      <c r="G33" s="87">
        <v>0</v>
      </c>
      <c r="H33" s="59">
        <f>SUM(I33:T33)</f>
        <v>131651234</v>
      </c>
      <c r="I33" s="60">
        <v>4408596</v>
      </c>
      <c r="J33" s="61">
        <v>6756156</v>
      </c>
      <c r="K33" s="61">
        <v>7240686</v>
      </c>
      <c r="L33" s="61">
        <v>7024974</v>
      </c>
      <c r="M33" s="61">
        <v>14860416</v>
      </c>
      <c r="N33" s="61">
        <v>17063387</v>
      </c>
      <c r="O33" s="60">
        <v>13261290</v>
      </c>
      <c r="P33" s="60">
        <v>10838931</v>
      </c>
      <c r="Q33" s="60">
        <v>12382190</v>
      </c>
      <c r="R33" s="61">
        <v>11998427</v>
      </c>
      <c r="S33" s="61">
        <v>12564114</v>
      </c>
      <c r="T33" s="62">
        <v>13252067</v>
      </c>
    </row>
    <row r="34" spans="2:20" s="41" customFormat="1" ht="18.75" x14ac:dyDescent="0.25">
      <c r="B34" s="55"/>
      <c r="C34" s="56"/>
      <c r="D34" s="57"/>
      <c r="E34" s="58" t="s">
        <v>41</v>
      </c>
      <c r="F34" s="83"/>
      <c r="G34" s="83"/>
      <c r="H34" s="59">
        <f>SUM(I34:T34)</f>
        <v>2350000</v>
      </c>
      <c r="I34" s="60">
        <v>36890</v>
      </c>
      <c r="J34" s="61">
        <v>36890</v>
      </c>
      <c r="K34" s="61">
        <v>47260</v>
      </c>
      <c r="L34" s="61">
        <v>184790</v>
      </c>
      <c r="M34" s="61">
        <v>982690</v>
      </c>
      <c r="N34" s="61">
        <v>0</v>
      </c>
      <c r="O34" s="60">
        <v>88740</v>
      </c>
      <c r="P34" s="60">
        <v>443530</v>
      </c>
      <c r="Q34" s="60">
        <v>413950</v>
      </c>
      <c r="R34" s="61">
        <v>11220</v>
      </c>
      <c r="S34" s="61">
        <v>51680</v>
      </c>
      <c r="T34" s="62">
        <v>52360</v>
      </c>
    </row>
    <row r="35" spans="2:20" s="48" customFormat="1" ht="19.5" x14ac:dyDescent="0.25">
      <c r="B35" s="49"/>
      <c r="C35" s="50"/>
      <c r="D35" s="50" t="s">
        <v>42</v>
      </c>
      <c r="E35" s="51"/>
      <c r="F35" s="51"/>
      <c r="G35" s="51"/>
      <c r="H35" s="66">
        <f t="shared" ref="H35:T35" si="7">+H36+H37</f>
        <v>52000000</v>
      </c>
      <c r="I35" s="64">
        <f t="shared" si="7"/>
        <v>5000000</v>
      </c>
      <c r="J35" s="65">
        <f t="shared" si="7"/>
        <v>10000000</v>
      </c>
      <c r="K35" s="65">
        <f t="shared" si="7"/>
        <v>10000000</v>
      </c>
      <c r="L35" s="65">
        <f t="shared" si="7"/>
        <v>5000000</v>
      </c>
      <c r="M35" s="65">
        <f t="shared" si="7"/>
        <v>1500000</v>
      </c>
      <c r="N35" s="65">
        <f t="shared" si="7"/>
        <v>1200000</v>
      </c>
      <c r="O35" s="65">
        <f t="shared" si="7"/>
        <v>2000000</v>
      </c>
      <c r="P35" s="65">
        <f t="shared" si="7"/>
        <v>4000000</v>
      </c>
      <c r="Q35" s="65">
        <f t="shared" si="7"/>
        <v>3500000</v>
      </c>
      <c r="R35" s="65">
        <f t="shared" si="7"/>
        <v>2700000</v>
      </c>
      <c r="S35" s="65">
        <f t="shared" si="7"/>
        <v>3700000</v>
      </c>
      <c r="T35" s="66">
        <f t="shared" si="7"/>
        <v>3400000</v>
      </c>
    </row>
    <row r="36" spans="2:20" s="41" customFormat="1" ht="18.75" x14ac:dyDescent="0.25">
      <c r="B36" s="55"/>
      <c r="C36" s="56"/>
      <c r="D36" s="57"/>
      <c r="E36" s="58" t="s">
        <v>43</v>
      </c>
      <c r="F36" s="58">
        <v>0</v>
      </c>
      <c r="G36" s="58">
        <v>0</v>
      </c>
      <c r="H36" s="59">
        <f>SUM(I36:T36)</f>
        <v>0</v>
      </c>
      <c r="I36" s="60">
        <v>0</v>
      </c>
      <c r="J36" s="61">
        <v>0</v>
      </c>
      <c r="K36" s="61">
        <v>0</v>
      </c>
      <c r="L36" s="61">
        <v>0</v>
      </c>
      <c r="M36" s="61">
        <v>0</v>
      </c>
      <c r="N36" s="61">
        <v>0</v>
      </c>
      <c r="O36" s="60">
        <v>0</v>
      </c>
      <c r="P36" s="60">
        <v>0</v>
      </c>
      <c r="Q36" s="60">
        <v>0</v>
      </c>
      <c r="R36" s="61">
        <v>0</v>
      </c>
      <c r="S36" s="61">
        <v>0</v>
      </c>
      <c r="T36" s="62">
        <v>0</v>
      </c>
    </row>
    <row r="37" spans="2:20" s="41" customFormat="1" ht="18.75" x14ac:dyDescent="0.25">
      <c r="B37" s="55"/>
      <c r="C37" s="56"/>
      <c r="D37" s="57"/>
      <c r="E37" s="58" t="s">
        <v>44</v>
      </c>
      <c r="F37" s="58">
        <v>0</v>
      </c>
      <c r="G37" s="58">
        <v>0</v>
      </c>
      <c r="H37" s="59">
        <f>SUM(I37:T37)</f>
        <v>52000000</v>
      </c>
      <c r="I37" s="60">
        <v>5000000</v>
      </c>
      <c r="J37" s="61">
        <v>10000000</v>
      </c>
      <c r="K37" s="61">
        <v>10000000</v>
      </c>
      <c r="L37" s="61">
        <v>5000000</v>
      </c>
      <c r="M37" s="61">
        <v>1500000</v>
      </c>
      <c r="N37" s="61">
        <v>1200000</v>
      </c>
      <c r="O37" s="60">
        <v>2000000</v>
      </c>
      <c r="P37" s="60">
        <v>4000000</v>
      </c>
      <c r="Q37" s="60">
        <v>3500000</v>
      </c>
      <c r="R37" s="61">
        <v>2700000</v>
      </c>
      <c r="S37" s="61">
        <v>3700000</v>
      </c>
      <c r="T37" s="62">
        <v>3400000</v>
      </c>
    </row>
    <row r="38" spans="2:20" s="41" customFormat="1" ht="18.75" x14ac:dyDescent="0.25">
      <c r="B38" s="55"/>
      <c r="C38" s="56"/>
      <c r="D38" s="57"/>
      <c r="E38" s="58" t="s">
        <v>45</v>
      </c>
      <c r="F38" s="58"/>
      <c r="G38" s="58"/>
      <c r="H38" s="59">
        <f>SUM(I38:T38)</f>
        <v>0</v>
      </c>
      <c r="I38" s="60">
        <v>0</v>
      </c>
      <c r="J38" s="61">
        <v>0</v>
      </c>
      <c r="K38" s="61">
        <v>0</v>
      </c>
      <c r="L38" s="61">
        <v>0</v>
      </c>
      <c r="M38" s="61">
        <v>0</v>
      </c>
      <c r="N38" s="61">
        <v>0</v>
      </c>
      <c r="O38" s="60">
        <v>0</v>
      </c>
      <c r="P38" s="60">
        <v>0</v>
      </c>
      <c r="Q38" s="60">
        <v>0</v>
      </c>
      <c r="R38" s="61">
        <v>0</v>
      </c>
      <c r="S38" s="61">
        <v>0</v>
      </c>
      <c r="T38" s="62">
        <v>0</v>
      </c>
    </row>
    <row r="39" spans="2:20" s="48" customFormat="1" ht="19.5" x14ac:dyDescent="0.25">
      <c r="B39" s="49"/>
      <c r="C39" s="50"/>
      <c r="D39" s="50" t="s">
        <v>46</v>
      </c>
      <c r="E39" s="51"/>
      <c r="F39" s="51"/>
      <c r="G39" s="51"/>
      <c r="H39" s="52">
        <v>0</v>
      </c>
      <c r="I39" s="88">
        <v>0</v>
      </c>
      <c r="J39" s="89">
        <v>0</v>
      </c>
      <c r="K39" s="89">
        <v>0</v>
      </c>
      <c r="L39" s="89">
        <v>0</v>
      </c>
      <c r="M39" s="89">
        <v>0</v>
      </c>
      <c r="N39" s="89">
        <v>0</v>
      </c>
      <c r="O39" s="88">
        <v>0</v>
      </c>
      <c r="P39" s="88">
        <v>0</v>
      </c>
      <c r="Q39" s="88">
        <v>0</v>
      </c>
      <c r="R39" s="89">
        <v>0</v>
      </c>
      <c r="S39" s="89">
        <v>0</v>
      </c>
      <c r="T39" s="90">
        <v>0</v>
      </c>
    </row>
    <row r="40" spans="2:20" s="48" customFormat="1" ht="19.5" x14ac:dyDescent="0.25">
      <c r="B40" s="49"/>
      <c r="C40" s="50"/>
      <c r="D40" s="50" t="s">
        <v>32</v>
      </c>
      <c r="E40" s="51"/>
      <c r="F40" s="51"/>
      <c r="G40" s="51"/>
      <c r="H40" s="66">
        <f t="shared" ref="H40:T40" si="8">+H41+H42</f>
        <v>0</v>
      </c>
      <c r="I40" s="64">
        <f t="shared" si="8"/>
        <v>0</v>
      </c>
      <c r="J40" s="65">
        <f t="shared" si="8"/>
        <v>0</v>
      </c>
      <c r="K40" s="65">
        <f t="shared" si="8"/>
        <v>0</v>
      </c>
      <c r="L40" s="65">
        <f t="shared" si="8"/>
        <v>0</v>
      </c>
      <c r="M40" s="65">
        <f t="shared" si="8"/>
        <v>0</v>
      </c>
      <c r="N40" s="65">
        <f t="shared" si="8"/>
        <v>0</v>
      </c>
      <c r="O40" s="64">
        <f t="shared" si="8"/>
        <v>0</v>
      </c>
      <c r="P40" s="64">
        <f t="shared" si="8"/>
        <v>0</v>
      </c>
      <c r="Q40" s="64">
        <f t="shared" si="8"/>
        <v>0</v>
      </c>
      <c r="R40" s="65">
        <f t="shared" si="8"/>
        <v>0</v>
      </c>
      <c r="S40" s="65">
        <f t="shared" si="8"/>
        <v>0</v>
      </c>
      <c r="T40" s="66">
        <f t="shared" si="8"/>
        <v>0</v>
      </c>
    </row>
    <row r="41" spans="2:20" s="41" customFormat="1" ht="18.75" x14ac:dyDescent="0.25">
      <c r="B41" s="55"/>
      <c r="C41" s="56"/>
      <c r="D41" s="57"/>
      <c r="E41" s="58" t="s">
        <v>33</v>
      </c>
      <c r="F41" s="58"/>
      <c r="G41" s="58"/>
      <c r="H41" s="59">
        <f>SUM(I41:T41)</f>
        <v>0</v>
      </c>
      <c r="I41" s="67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7">
        <v>0</v>
      </c>
      <c r="P41" s="67">
        <v>0</v>
      </c>
      <c r="Q41" s="67">
        <v>0</v>
      </c>
      <c r="R41" s="68">
        <v>0</v>
      </c>
      <c r="S41" s="68">
        <v>0</v>
      </c>
      <c r="T41" s="69">
        <v>0</v>
      </c>
    </row>
    <row r="42" spans="2:20" s="41" customFormat="1" ht="18.75" x14ac:dyDescent="0.25">
      <c r="B42" s="55"/>
      <c r="C42" s="56"/>
      <c r="D42" s="57"/>
      <c r="E42" s="58" t="s">
        <v>34</v>
      </c>
      <c r="F42" s="58"/>
      <c r="G42" s="58"/>
      <c r="H42" s="59">
        <f>SUM(I42:T42)</f>
        <v>0</v>
      </c>
      <c r="I42" s="67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7">
        <v>0</v>
      </c>
      <c r="P42" s="67">
        <v>0</v>
      </c>
      <c r="Q42" s="67">
        <v>0</v>
      </c>
      <c r="R42" s="68">
        <v>0</v>
      </c>
      <c r="S42" s="68">
        <v>0</v>
      </c>
      <c r="T42" s="69">
        <v>0</v>
      </c>
    </row>
    <row r="43" spans="2:20" s="76" customFormat="1" ht="18.75" x14ac:dyDescent="0.25">
      <c r="B43" s="70"/>
      <c r="C43" s="26"/>
      <c r="D43" s="26"/>
      <c r="E43" s="71"/>
      <c r="F43" s="71"/>
      <c r="G43" s="71"/>
      <c r="H43" s="72"/>
      <c r="I43" s="91"/>
      <c r="J43" s="92"/>
      <c r="K43" s="92"/>
      <c r="L43" s="92"/>
      <c r="M43" s="92"/>
      <c r="N43" s="92"/>
      <c r="O43" s="91"/>
      <c r="P43" s="91"/>
      <c r="Q43" s="91"/>
      <c r="R43" s="92"/>
      <c r="S43" s="92"/>
      <c r="T43" s="72"/>
    </row>
    <row r="44" spans="2:20" s="41" customFormat="1" ht="19.5" x14ac:dyDescent="0.25">
      <c r="B44" s="42"/>
      <c r="C44" s="43" t="s">
        <v>47</v>
      </c>
      <c r="D44" s="43"/>
      <c r="E44" s="44"/>
      <c r="F44" s="44"/>
      <c r="G44" s="44"/>
      <c r="H44" s="45">
        <f t="shared" ref="H44:T44" si="9">+H13-H27</f>
        <v>0</v>
      </c>
      <c r="I44" s="46">
        <f t="shared" si="9"/>
        <v>5163406</v>
      </c>
      <c r="J44" s="46">
        <f t="shared" si="9"/>
        <v>-1889266</v>
      </c>
      <c r="K44" s="46">
        <f t="shared" si="9"/>
        <v>-1237169</v>
      </c>
      <c r="L44" s="46">
        <f t="shared" si="9"/>
        <v>2485928</v>
      </c>
      <c r="M44" s="46">
        <f t="shared" si="9"/>
        <v>-2218903</v>
      </c>
      <c r="N44" s="46">
        <f t="shared" si="9"/>
        <v>-2266826</v>
      </c>
      <c r="O44" s="47">
        <f t="shared" si="9"/>
        <v>-22017</v>
      </c>
      <c r="P44" s="47">
        <f t="shared" si="9"/>
        <v>350281</v>
      </c>
      <c r="Q44" s="47">
        <f t="shared" si="9"/>
        <v>-203085</v>
      </c>
      <c r="R44" s="46">
        <f t="shared" si="9"/>
        <v>-85117</v>
      </c>
      <c r="S44" s="46">
        <f t="shared" si="9"/>
        <v>-1340</v>
      </c>
      <c r="T44" s="45">
        <f t="shared" si="9"/>
        <v>-75892</v>
      </c>
    </row>
    <row r="45" spans="2:20" s="76" customFormat="1" ht="18.75" x14ac:dyDescent="0.25">
      <c r="B45" s="70"/>
      <c r="C45" s="26"/>
      <c r="D45" s="26"/>
      <c r="E45" s="71"/>
      <c r="F45" s="71"/>
      <c r="G45" s="71"/>
      <c r="H45" s="72"/>
      <c r="I45" s="91"/>
      <c r="J45" s="92"/>
      <c r="K45" s="92"/>
      <c r="L45" s="92"/>
      <c r="M45" s="92"/>
      <c r="N45" s="92"/>
      <c r="O45" s="91"/>
      <c r="P45" s="91"/>
      <c r="Q45" s="91"/>
      <c r="R45" s="92"/>
      <c r="S45" s="92"/>
      <c r="T45" s="72"/>
    </row>
    <row r="46" spans="2:20" s="41" customFormat="1" ht="19.5" x14ac:dyDescent="0.25">
      <c r="B46" s="42"/>
      <c r="C46" s="43" t="s">
        <v>48</v>
      </c>
      <c r="D46" s="43"/>
      <c r="E46" s="44"/>
      <c r="F46" s="44"/>
      <c r="G46" s="44"/>
      <c r="H46" s="45">
        <v>0</v>
      </c>
      <c r="I46" s="46">
        <v>0</v>
      </c>
      <c r="J46" s="46">
        <v>0</v>
      </c>
      <c r="K46" s="46">
        <v>0</v>
      </c>
      <c r="L46" s="46">
        <v>0</v>
      </c>
      <c r="M46" s="46">
        <v>0</v>
      </c>
      <c r="N46" s="46">
        <v>0</v>
      </c>
      <c r="O46" s="47">
        <v>0</v>
      </c>
      <c r="P46" s="47">
        <v>0</v>
      </c>
      <c r="Q46" s="47">
        <v>0</v>
      </c>
      <c r="R46" s="46">
        <v>0</v>
      </c>
      <c r="S46" s="46">
        <v>0</v>
      </c>
      <c r="T46" s="45">
        <v>0</v>
      </c>
    </row>
    <row r="47" spans="2:20" s="76" customFormat="1" ht="18.75" x14ac:dyDescent="0.25">
      <c r="B47" s="70"/>
      <c r="C47" s="26"/>
      <c r="D47" s="26"/>
      <c r="E47" s="71"/>
      <c r="F47" s="71"/>
      <c r="G47" s="71"/>
      <c r="H47" s="72"/>
      <c r="I47" s="91"/>
      <c r="J47" s="92"/>
      <c r="K47" s="92"/>
      <c r="L47" s="92"/>
      <c r="M47" s="92"/>
      <c r="N47" s="92"/>
      <c r="O47" s="91"/>
      <c r="P47" s="91"/>
      <c r="Q47" s="91"/>
      <c r="R47" s="92"/>
      <c r="S47" s="92"/>
      <c r="T47" s="72"/>
    </row>
    <row r="48" spans="2:20" s="41" customFormat="1" ht="19.5" x14ac:dyDescent="0.25">
      <c r="B48" s="42"/>
      <c r="C48" s="43" t="s">
        <v>49</v>
      </c>
      <c r="D48" s="43"/>
      <c r="E48" s="44"/>
      <c r="F48" s="44"/>
      <c r="G48" s="44"/>
      <c r="H48" s="45">
        <f t="shared" ref="H48:T48" si="10">+H49</f>
        <v>0</v>
      </c>
      <c r="I48" s="46">
        <f t="shared" si="10"/>
        <v>0</v>
      </c>
      <c r="J48" s="46">
        <f t="shared" si="10"/>
        <v>0</v>
      </c>
      <c r="K48" s="46">
        <f t="shared" si="10"/>
        <v>0</v>
      </c>
      <c r="L48" s="46">
        <f t="shared" si="10"/>
        <v>0</v>
      </c>
      <c r="M48" s="46">
        <f t="shared" si="10"/>
        <v>0</v>
      </c>
      <c r="N48" s="46">
        <f t="shared" si="10"/>
        <v>0</v>
      </c>
      <c r="O48" s="47">
        <f t="shared" si="10"/>
        <v>0</v>
      </c>
      <c r="P48" s="47">
        <f t="shared" si="10"/>
        <v>0</v>
      </c>
      <c r="Q48" s="47">
        <f t="shared" si="10"/>
        <v>0</v>
      </c>
      <c r="R48" s="46">
        <f t="shared" si="10"/>
        <v>0</v>
      </c>
      <c r="S48" s="46">
        <f t="shared" si="10"/>
        <v>0</v>
      </c>
      <c r="T48" s="45">
        <f t="shared" si="10"/>
        <v>0</v>
      </c>
    </row>
    <row r="49" spans="2:20" s="48" customFormat="1" ht="19.5" x14ac:dyDescent="0.25">
      <c r="B49" s="49"/>
      <c r="C49" s="50"/>
      <c r="D49" s="50" t="s">
        <v>50</v>
      </c>
      <c r="E49" s="51"/>
      <c r="F49" s="51"/>
      <c r="G49" s="51"/>
      <c r="H49" s="66">
        <f t="shared" ref="H49:T49" si="11">+H50+H56</f>
        <v>0</v>
      </c>
      <c r="I49" s="64">
        <f t="shared" si="11"/>
        <v>0</v>
      </c>
      <c r="J49" s="65">
        <f t="shared" si="11"/>
        <v>0</v>
      </c>
      <c r="K49" s="65">
        <f t="shared" si="11"/>
        <v>0</v>
      </c>
      <c r="L49" s="65">
        <f t="shared" si="11"/>
        <v>0</v>
      </c>
      <c r="M49" s="65">
        <f t="shared" si="11"/>
        <v>0</v>
      </c>
      <c r="N49" s="65">
        <f t="shared" si="11"/>
        <v>0</v>
      </c>
      <c r="O49" s="64">
        <f t="shared" si="11"/>
        <v>0</v>
      </c>
      <c r="P49" s="64">
        <f t="shared" si="11"/>
        <v>0</v>
      </c>
      <c r="Q49" s="64">
        <f t="shared" si="11"/>
        <v>0</v>
      </c>
      <c r="R49" s="65">
        <f t="shared" si="11"/>
        <v>0</v>
      </c>
      <c r="S49" s="65">
        <f t="shared" si="11"/>
        <v>0</v>
      </c>
      <c r="T49" s="66">
        <f t="shared" si="11"/>
        <v>0</v>
      </c>
    </row>
    <row r="50" spans="2:20" s="48" customFormat="1" ht="19.5" x14ac:dyDescent="0.25">
      <c r="B50" s="49"/>
      <c r="C50" s="50"/>
      <c r="D50" s="50"/>
      <c r="E50" s="51" t="s">
        <v>51</v>
      </c>
      <c r="F50" s="51"/>
      <c r="G50" s="51"/>
      <c r="H50" s="66">
        <f t="shared" ref="H50:T50" si="12">+H51+H52+H55</f>
        <v>0</v>
      </c>
      <c r="I50" s="64">
        <f t="shared" si="12"/>
        <v>0</v>
      </c>
      <c r="J50" s="65">
        <f t="shared" si="12"/>
        <v>0</v>
      </c>
      <c r="K50" s="65">
        <f t="shared" si="12"/>
        <v>0</v>
      </c>
      <c r="L50" s="65">
        <f t="shared" si="12"/>
        <v>0</v>
      </c>
      <c r="M50" s="65">
        <f t="shared" si="12"/>
        <v>0</v>
      </c>
      <c r="N50" s="65">
        <f t="shared" si="12"/>
        <v>0</v>
      </c>
      <c r="O50" s="65">
        <f t="shared" si="12"/>
        <v>0</v>
      </c>
      <c r="P50" s="65">
        <f t="shared" si="12"/>
        <v>0</v>
      </c>
      <c r="Q50" s="65">
        <f t="shared" si="12"/>
        <v>0</v>
      </c>
      <c r="R50" s="65">
        <f t="shared" si="12"/>
        <v>0</v>
      </c>
      <c r="S50" s="65">
        <f t="shared" si="12"/>
        <v>0</v>
      </c>
      <c r="T50" s="66">
        <f t="shared" si="12"/>
        <v>0</v>
      </c>
    </row>
    <row r="51" spans="2:20" s="41" customFormat="1" ht="18.75" x14ac:dyDescent="0.25">
      <c r="B51" s="55"/>
      <c r="C51" s="56"/>
      <c r="D51" s="57"/>
      <c r="E51" s="58" t="s">
        <v>52</v>
      </c>
      <c r="F51" s="58"/>
      <c r="G51" s="58"/>
      <c r="H51" s="59">
        <f>SUM(I51:T51)</f>
        <v>0</v>
      </c>
      <c r="I51" s="67">
        <v>0</v>
      </c>
      <c r="J51" s="68">
        <v>0</v>
      </c>
      <c r="K51" s="68">
        <v>0</v>
      </c>
      <c r="L51" s="68">
        <v>0</v>
      </c>
      <c r="M51" s="68">
        <v>0</v>
      </c>
      <c r="N51" s="68">
        <v>0</v>
      </c>
      <c r="O51" s="67">
        <v>0</v>
      </c>
      <c r="P51" s="67">
        <v>0</v>
      </c>
      <c r="Q51" s="67">
        <v>0</v>
      </c>
      <c r="R51" s="68">
        <v>0</v>
      </c>
      <c r="S51" s="68">
        <v>0</v>
      </c>
      <c r="T51" s="69">
        <v>0</v>
      </c>
    </row>
    <row r="52" spans="2:20" s="41" customFormat="1" ht="18.75" x14ac:dyDescent="0.25">
      <c r="B52" s="55"/>
      <c r="C52" s="56"/>
      <c r="D52" s="57"/>
      <c r="E52" s="58" t="s">
        <v>53</v>
      </c>
      <c r="F52" s="58"/>
      <c r="G52" s="58"/>
      <c r="H52" s="84">
        <f t="shared" ref="H52:T52" si="13">+H53+H54</f>
        <v>0</v>
      </c>
      <c r="I52" s="93">
        <f t="shared" si="13"/>
        <v>0</v>
      </c>
      <c r="J52" s="93">
        <f t="shared" si="13"/>
        <v>0</v>
      </c>
      <c r="K52" s="93">
        <f t="shared" si="13"/>
        <v>0</v>
      </c>
      <c r="L52" s="93">
        <f t="shared" si="13"/>
        <v>0</v>
      </c>
      <c r="M52" s="93">
        <f t="shared" si="13"/>
        <v>0</v>
      </c>
      <c r="N52" s="93">
        <f t="shared" si="13"/>
        <v>0</v>
      </c>
      <c r="O52" s="93">
        <f t="shared" si="13"/>
        <v>0</v>
      </c>
      <c r="P52" s="93">
        <f t="shared" si="13"/>
        <v>0</v>
      </c>
      <c r="Q52" s="93">
        <f t="shared" si="13"/>
        <v>0</v>
      </c>
      <c r="R52" s="93">
        <f t="shared" si="13"/>
        <v>0</v>
      </c>
      <c r="S52" s="93">
        <f t="shared" si="13"/>
        <v>0</v>
      </c>
      <c r="T52" s="84">
        <f t="shared" si="13"/>
        <v>0</v>
      </c>
    </row>
    <row r="53" spans="2:20" s="41" customFormat="1" ht="18.75" x14ac:dyDescent="0.25">
      <c r="B53" s="55"/>
      <c r="C53" s="56"/>
      <c r="D53" s="57"/>
      <c r="E53" s="58" t="s">
        <v>54</v>
      </c>
      <c r="F53" s="58"/>
      <c r="G53" s="58"/>
      <c r="H53" s="59">
        <f>SUM(I53:T53)</f>
        <v>0</v>
      </c>
      <c r="I53" s="67">
        <v>0</v>
      </c>
      <c r="J53" s="68">
        <v>0</v>
      </c>
      <c r="K53" s="68">
        <v>0</v>
      </c>
      <c r="L53" s="68">
        <v>0</v>
      </c>
      <c r="M53" s="68">
        <v>0</v>
      </c>
      <c r="N53" s="68">
        <v>0</v>
      </c>
      <c r="O53" s="67">
        <v>0</v>
      </c>
      <c r="P53" s="67">
        <v>0</v>
      </c>
      <c r="Q53" s="67">
        <v>0</v>
      </c>
      <c r="R53" s="68">
        <v>0</v>
      </c>
      <c r="S53" s="68">
        <v>0</v>
      </c>
      <c r="T53" s="69">
        <v>0</v>
      </c>
    </row>
    <row r="54" spans="2:20" s="41" customFormat="1" ht="18.75" x14ac:dyDescent="0.25">
      <c r="B54" s="55"/>
      <c r="C54" s="56"/>
      <c r="D54" s="57"/>
      <c r="E54" s="58" t="s">
        <v>55</v>
      </c>
      <c r="F54" s="58"/>
      <c r="G54" s="58"/>
      <c r="H54" s="59">
        <f>SUM(I54:T54)</f>
        <v>0</v>
      </c>
      <c r="I54" s="67">
        <v>0</v>
      </c>
      <c r="J54" s="68">
        <v>0</v>
      </c>
      <c r="K54" s="68">
        <v>0</v>
      </c>
      <c r="L54" s="68">
        <v>0</v>
      </c>
      <c r="M54" s="68">
        <v>0</v>
      </c>
      <c r="N54" s="68">
        <v>0</v>
      </c>
      <c r="O54" s="67">
        <v>0</v>
      </c>
      <c r="P54" s="67">
        <v>0</v>
      </c>
      <c r="Q54" s="67">
        <v>0</v>
      </c>
      <c r="R54" s="68">
        <v>0</v>
      </c>
      <c r="S54" s="68">
        <v>0</v>
      </c>
      <c r="T54" s="69">
        <v>0</v>
      </c>
    </row>
    <row r="55" spans="2:20" s="41" customFormat="1" ht="18.75" x14ac:dyDescent="0.25">
      <c r="B55" s="55"/>
      <c r="C55" s="56"/>
      <c r="D55" s="57"/>
      <c r="E55" s="58" t="s">
        <v>56</v>
      </c>
      <c r="F55" s="58"/>
      <c r="G55" s="58"/>
      <c r="H55" s="59">
        <f>SUM(I55:T55)</f>
        <v>0</v>
      </c>
      <c r="I55" s="67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7">
        <v>0</v>
      </c>
      <c r="P55" s="67">
        <v>0</v>
      </c>
      <c r="Q55" s="67">
        <v>0</v>
      </c>
      <c r="R55" s="68">
        <v>0</v>
      </c>
      <c r="S55" s="68">
        <v>0</v>
      </c>
      <c r="T55" s="69">
        <v>0</v>
      </c>
    </row>
    <row r="56" spans="2:20" s="48" customFormat="1" ht="19.5" x14ac:dyDescent="0.25">
      <c r="B56" s="49"/>
      <c r="C56" s="50"/>
      <c r="D56" s="50"/>
      <c r="E56" s="51" t="s">
        <v>57</v>
      </c>
      <c r="F56" s="51"/>
      <c r="G56" s="51"/>
      <c r="H56" s="66">
        <f t="shared" ref="H56:T56" si="14">+H57+H58</f>
        <v>0</v>
      </c>
      <c r="I56" s="64">
        <f t="shared" si="14"/>
        <v>0</v>
      </c>
      <c r="J56" s="65">
        <f t="shared" si="14"/>
        <v>0</v>
      </c>
      <c r="K56" s="65">
        <f t="shared" si="14"/>
        <v>0</v>
      </c>
      <c r="L56" s="65">
        <f t="shared" si="14"/>
        <v>0</v>
      </c>
      <c r="M56" s="65">
        <f t="shared" si="14"/>
        <v>0</v>
      </c>
      <c r="N56" s="65">
        <f t="shared" si="14"/>
        <v>0</v>
      </c>
      <c r="O56" s="64">
        <f t="shared" si="14"/>
        <v>0</v>
      </c>
      <c r="P56" s="64">
        <f t="shared" si="14"/>
        <v>0</v>
      </c>
      <c r="Q56" s="64">
        <f t="shared" si="14"/>
        <v>0</v>
      </c>
      <c r="R56" s="65">
        <f t="shared" si="14"/>
        <v>0</v>
      </c>
      <c r="S56" s="65">
        <f t="shared" si="14"/>
        <v>0</v>
      </c>
      <c r="T56" s="66">
        <f t="shared" si="14"/>
        <v>0</v>
      </c>
    </row>
    <row r="57" spans="2:20" s="41" customFormat="1" ht="18.75" x14ac:dyDescent="0.25">
      <c r="B57" s="55"/>
      <c r="C57" s="56"/>
      <c r="D57" s="57"/>
      <c r="E57" s="58" t="s">
        <v>43</v>
      </c>
      <c r="F57" s="58"/>
      <c r="G57" s="58"/>
      <c r="H57" s="59">
        <f>SUM(I57:T57)</f>
        <v>0</v>
      </c>
      <c r="I57" s="60">
        <v>0</v>
      </c>
      <c r="J57" s="61">
        <v>0</v>
      </c>
      <c r="K57" s="61">
        <v>0</v>
      </c>
      <c r="L57" s="61">
        <v>0</v>
      </c>
      <c r="M57" s="61">
        <v>0</v>
      </c>
      <c r="N57" s="61">
        <v>0</v>
      </c>
      <c r="O57" s="60">
        <v>0</v>
      </c>
      <c r="P57" s="60">
        <v>0</v>
      </c>
      <c r="Q57" s="60">
        <v>0</v>
      </c>
      <c r="R57" s="61">
        <v>0</v>
      </c>
      <c r="S57" s="61">
        <v>0</v>
      </c>
      <c r="T57" s="62">
        <v>0</v>
      </c>
    </row>
    <row r="58" spans="2:20" s="41" customFormat="1" ht="18.75" x14ac:dyDescent="0.25">
      <c r="B58" s="55"/>
      <c r="C58" s="56"/>
      <c r="D58" s="57"/>
      <c r="E58" s="58" t="s">
        <v>44</v>
      </c>
      <c r="F58" s="58"/>
      <c r="G58" s="58"/>
      <c r="H58" s="59">
        <f>SUM(I58:T58)</f>
        <v>0</v>
      </c>
      <c r="I58" s="60">
        <v>0</v>
      </c>
      <c r="J58" s="61"/>
      <c r="K58" s="61"/>
      <c r="L58" s="61">
        <v>0</v>
      </c>
      <c r="M58" s="61">
        <v>0</v>
      </c>
      <c r="N58" s="61">
        <v>0</v>
      </c>
      <c r="O58" s="60">
        <v>0</v>
      </c>
      <c r="P58" s="60">
        <v>0</v>
      </c>
      <c r="Q58" s="60">
        <v>0</v>
      </c>
      <c r="R58" s="61">
        <v>0</v>
      </c>
      <c r="S58" s="61">
        <v>0</v>
      </c>
      <c r="T58" s="62">
        <v>0</v>
      </c>
    </row>
    <row r="59" spans="2:20" s="76" customFormat="1" ht="18.75" x14ac:dyDescent="0.25">
      <c r="B59" s="70"/>
      <c r="C59" s="26"/>
      <c r="D59" s="26"/>
      <c r="E59" s="71"/>
      <c r="F59" s="71"/>
      <c r="G59" s="71"/>
      <c r="H59" s="72"/>
      <c r="I59" s="91"/>
      <c r="J59" s="92"/>
      <c r="K59" s="92"/>
      <c r="L59" s="92"/>
      <c r="M59" s="92"/>
      <c r="N59" s="92"/>
      <c r="O59" s="91"/>
      <c r="P59" s="91"/>
      <c r="Q59" s="91"/>
      <c r="R59" s="92"/>
      <c r="S59" s="92"/>
      <c r="T59" s="72"/>
    </row>
    <row r="60" spans="2:20" s="41" customFormat="1" ht="19.5" x14ac:dyDescent="0.25">
      <c r="B60" s="42"/>
      <c r="C60" s="43" t="s">
        <v>58</v>
      </c>
      <c r="D60" s="43"/>
      <c r="E60" s="44"/>
      <c r="F60" s="44"/>
      <c r="G60" s="44"/>
      <c r="H60" s="45">
        <f t="shared" ref="H60:T60" si="15">+H44+H48</f>
        <v>0</v>
      </c>
      <c r="I60" s="46">
        <f t="shared" si="15"/>
        <v>5163406</v>
      </c>
      <c r="J60" s="46">
        <f t="shared" si="15"/>
        <v>-1889266</v>
      </c>
      <c r="K60" s="46">
        <f t="shared" si="15"/>
        <v>-1237169</v>
      </c>
      <c r="L60" s="46">
        <f t="shared" si="15"/>
        <v>2485928</v>
      </c>
      <c r="M60" s="46">
        <f t="shared" si="15"/>
        <v>-2218903</v>
      </c>
      <c r="N60" s="46">
        <f t="shared" si="15"/>
        <v>-2266826</v>
      </c>
      <c r="O60" s="47">
        <f t="shared" si="15"/>
        <v>-22017</v>
      </c>
      <c r="P60" s="47">
        <f t="shared" si="15"/>
        <v>350281</v>
      </c>
      <c r="Q60" s="47">
        <f t="shared" si="15"/>
        <v>-203085</v>
      </c>
      <c r="R60" s="46">
        <f t="shared" si="15"/>
        <v>-85117</v>
      </c>
      <c r="S60" s="46">
        <f t="shared" si="15"/>
        <v>-1340</v>
      </c>
      <c r="T60" s="45">
        <f t="shared" si="15"/>
        <v>-75892</v>
      </c>
    </row>
    <row r="61" spans="2:20" s="76" customFormat="1" ht="18.75" x14ac:dyDescent="0.25">
      <c r="B61" s="70"/>
      <c r="C61" s="26"/>
      <c r="D61" s="26"/>
      <c r="E61" s="71"/>
      <c r="F61" s="71"/>
      <c r="G61" s="71"/>
      <c r="H61" s="94"/>
      <c r="I61" s="95"/>
      <c r="J61" s="96"/>
      <c r="K61" s="96"/>
      <c r="L61" s="96"/>
      <c r="M61" s="96"/>
      <c r="N61" s="96"/>
      <c r="O61" s="95"/>
      <c r="P61" s="95"/>
      <c r="Q61" s="95"/>
      <c r="R61" s="96"/>
      <c r="S61" s="96"/>
      <c r="T61" s="94"/>
    </row>
    <row r="62" spans="2:20" s="41" customFormat="1" ht="19.5" x14ac:dyDescent="0.25">
      <c r="B62" s="42"/>
      <c r="C62" s="43" t="s">
        <v>59</v>
      </c>
      <c r="D62" s="43"/>
      <c r="E62" s="44"/>
      <c r="F62" s="44"/>
      <c r="G62" s="44"/>
      <c r="H62" s="45">
        <f t="shared" ref="H62:T62" si="16">+H60-H46</f>
        <v>0</v>
      </c>
      <c r="I62" s="46">
        <f t="shared" si="16"/>
        <v>5163406</v>
      </c>
      <c r="J62" s="46">
        <f t="shared" si="16"/>
        <v>-1889266</v>
      </c>
      <c r="K62" s="46">
        <f t="shared" si="16"/>
        <v>-1237169</v>
      </c>
      <c r="L62" s="46">
        <f t="shared" si="16"/>
        <v>2485928</v>
      </c>
      <c r="M62" s="46">
        <f t="shared" si="16"/>
        <v>-2218903</v>
      </c>
      <c r="N62" s="46">
        <f t="shared" si="16"/>
        <v>-2266826</v>
      </c>
      <c r="O62" s="47">
        <f t="shared" si="16"/>
        <v>-22017</v>
      </c>
      <c r="P62" s="47">
        <f t="shared" si="16"/>
        <v>350281</v>
      </c>
      <c r="Q62" s="47">
        <f t="shared" si="16"/>
        <v>-203085</v>
      </c>
      <c r="R62" s="46">
        <f t="shared" si="16"/>
        <v>-85117</v>
      </c>
      <c r="S62" s="46">
        <f t="shared" si="16"/>
        <v>-1340</v>
      </c>
      <c r="T62" s="45">
        <f t="shared" si="16"/>
        <v>-75892</v>
      </c>
    </row>
    <row r="63" spans="2:20" s="76" customFormat="1" ht="18.75" x14ac:dyDescent="0.25">
      <c r="B63" s="70"/>
      <c r="C63" s="1"/>
      <c r="D63" s="97"/>
      <c r="E63" s="98"/>
      <c r="F63" s="98"/>
      <c r="G63" s="98"/>
      <c r="H63" s="75"/>
      <c r="I63" s="91"/>
      <c r="J63" s="92"/>
      <c r="K63" s="92"/>
      <c r="L63" s="92"/>
      <c r="M63" s="92"/>
      <c r="N63" s="92"/>
      <c r="O63" s="91"/>
      <c r="P63" s="91"/>
      <c r="Q63" s="91"/>
      <c r="R63" s="92"/>
      <c r="S63" s="92"/>
      <c r="T63" s="72"/>
    </row>
    <row r="64" spans="2:20" s="48" customFormat="1" ht="19.5" x14ac:dyDescent="0.25">
      <c r="B64" s="49"/>
      <c r="C64" s="50"/>
      <c r="D64" s="50" t="s">
        <v>60</v>
      </c>
      <c r="E64" s="51"/>
      <c r="F64" s="51"/>
      <c r="G64" s="51"/>
      <c r="H64" s="66">
        <f t="shared" ref="H64:T64" si="17">+H65+H66</f>
        <v>0</v>
      </c>
      <c r="I64" s="64">
        <f t="shared" si="17"/>
        <v>0</v>
      </c>
      <c r="J64" s="65">
        <f t="shared" si="17"/>
        <v>0</v>
      </c>
      <c r="K64" s="65">
        <f t="shared" si="17"/>
        <v>0</v>
      </c>
      <c r="L64" s="65">
        <f t="shared" si="17"/>
        <v>0</v>
      </c>
      <c r="M64" s="65">
        <f t="shared" si="17"/>
        <v>0</v>
      </c>
      <c r="N64" s="65">
        <f t="shared" si="17"/>
        <v>0</v>
      </c>
      <c r="O64" s="64">
        <f t="shared" si="17"/>
        <v>0</v>
      </c>
      <c r="P64" s="64">
        <f t="shared" si="17"/>
        <v>0</v>
      </c>
      <c r="Q64" s="64">
        <f t="shared" si="17"/>
        <v>0</v>
      </c>
      <c r="R64" s="65">
        <f t="shared" si="17"/>
        <v>0</v>
      </c>
      <c r="S64" s="65">
        <f t="shared" si="17"/>
        <v>0</v>
      </c>
      <c r="T64" s="66">
        <f t="shared" si="17"/>
        <v>0</v>
      </c>
    </row>
    <row r="65" spans="2:20" s="41" customFormat="1" ht="18.75" customHeight="1" x14ac:dyDescent="0.25">
      <c r="B65" s="55"/>
      <c r="C65" s="56"/>
      <c r="D65" s="57"/>
      <c r="E65" s="58" t="s">
        <v>61</v>
      </c>
      <c r="F65" s="58"/>
      <c r="G65" s="58"/>
      <c r="H65" s="59">
        <f>SUM(I65:T65)</f>
        <v>0</v>
      </c>
      <c r="I65" s="67">
        <v>0</v>
      </c>
      <c r="J65" s="68">
        <v>0</v>
      </c>
      <c r="K65" s="68">
        <v>0</v>
      </c>
      <c r="L65" s="68">
        <v>0</v>
      </c>
      <c r="M65" s="68">
        <v>0</v>
      </c>
      <c r="N65" s="68">
        <v>0</v>
      </c>
      <c r="O65" s="67">
        <v>0</v>
      </c>
      <c r="P65" s="67">
        <v>0</v>
      </c>
      <c r="Q65" s="67">
        <v>0</v>
      </c>
      <c r="R65" s="68">
        <v>0</v>
      </c>
      <c r="S65" s="68">
        <v>0</v>
      </c>
      <c r="T65" s="69">
        <v>0</v>
      </c>
    </row>
    <row r="66" spans="2:20" s="41" customFormat="1" ht="18.75" customHeight="1" x14ac:dyDescent="0.25">
      <c r="B66" s="55"/>
      <c r="C66" s="56"/>
      <c r="D66" s="57"/>
      <c r="E66" s="58" t="s">
        <v>62</v>
      </c>
      <c r="F66" s="58"/>
      <c r="G66" s="58"/>
      <c r="H66" s="59">
        <f>SUM(I66:T66)</f>
        <v>0</v>
      </c>
      <c r="I66" s="67">
        <v>0</v>
      </c>
      <c r="J66" s="68">
        <v>0</v>
      </c>
      <c r="K66" s="68">
        <v>0</v>
      </c>
      <c r="L66" s="68">
        <v>0</v>
      </c>
      <c r="M66" s="68">
        <v>0</v>
      </c>
      <c r="N66" s="68">
        <v>0</v>
      </c>
      <c r="O66" s="67">
        <v>0</v>
      </c>
      <c r="P66" s="67">
        <v>0</v>
      </c>
      <c r="Q66" s="67">
        <v>0</v>
      </c>
      <c r="R66" s="68">
        <v>0</v>
      </c>
      <c r="S66" s="68">
        <v>0</v>
      </c>
      <c r="T66" s="69">
        <v>0</v>
      </c>
    </row>
    <row r="67" spans="2:20" s="76" customFormat="1" ht="8.1" customHeight="1" x14ac:dyDescent="0.25">
      <c r="B67" s="70"/>
      <c r="C67" s="1"/>
      <c r="D67" s="97"/>
      <c r="E67" s="98"/>
      <c r="F67" s="98"/>
      <c r="G67" s="98"/>
      <c r="H67" s="75"/>
      <c r="I67" s="91"/>
      <c r="J67" s="92"/>
      <c r="K67" s="92"/>
      <c r="L67" s="92"/>
      <c r="M67" s="92"/>
      <c r="N67" s="92"/>
      <c r="O67" s="91"/>
      <c r="P67" s="91"/>
      <c r="Q67" s="91"/>
      <c r="R67" s="92"/>
      <c r="S67" s="92"/>
      <c r="T67" s="72"/>
    </row>
    <row r="68" spans="2:20" s="41" customFormat="1" ht="19.5" x14ac:dyDescent="0.25">
      <c r="B68" s="42"/>
      <c r="C68" s="43" t="s">
        <v>63</v>
      </c>
      <c r="D68" s="43"/>
      <c r="E68" s="44"/>
      <c r="F68" s="44"/>
      <c r="G68" s="44"/>
      <c r="H68" s="45">
        <f t="shared" ref="H68:T68" si="18">+H62-H64</f>
        <v>0</v>
      </c>
      <c r="I68" s="46">
        <f t="shared" si="18"/>
        <v>5163406</v>
      </c>
      <c r="J68" s="46">
        <f t="shared" si="18"/>
        <v>-1889266</v>
      </c>
      <c r="K68" s="46">
        <f t="shared" si="18"/>
        <v>-1237169</v>
      </c>
      <c r="L68" s="46">
        <f t="shared" si="18"/>
        <v>2485928</v>
      </c>
      <c r="M68" s="46">
        <f t="shared" si="18"/>
        <v>-2218903</v>
      </c>
      <c r="N68" s="46">
        <f t="shared" si="18"/>
        <v>-2266826</v>
      </c>
      <c r="O68" s="47">
        <f t="shared" si="18"/>
        <v>-22017</v>
      </c>
      <c r="P68" s="47">
        <f t="shared" si="18"/>
        <v>350281</v>
      </c>
      <c r="Q68" s="47">
        <f t="shared" si="18"/>
        <v>-203085</v>
      </c>
      <c r="R68" s="46">
        <f t="shared" si="18"/>
        <v>-85117</v>
      </c>
      <c r="S68" s="46">
        <f t="shared" si="18"/>
        <v>-1340</v>
      </c>
      <c r="T68" s="45">
        <f t="shared" si="18"/>
        <v>-75892</v>
      </c>
    </row>
    <row r="69" spans="2:20" s="76" customFormat="1" ht="8.1" customHeight="1" x14ac:dyDescent="0.25">
      <c r="B69" s="70"/>
      <c r="C69" s="77"/>
      <c r="D69" s="77"/>
      <c r="E69" s="78"/>
      <c r="F69" s="78"/>
      <c r="G69" s="78"/>
      <c r="H69" s="99"/>
      <c r="I69" s="100"/>
      <c r="J69" s="101"/>
      <c r="K69" s="101"/>
      <c r="L69" s="101"/>
      <c r="M69" s="101"/>
      <c r="N69" s="101"/>
      <c r="O69" s="100"/>
      <c r="P69" s="100"/>
      <c r="Q69" s="100"/>
      <c r="R69" s="101"/>
      <c r="S69" s="101"/>
      <c r="T69" s="99"/>
    </row>
    <row r="70" spans="2:20" s="41" customFormat="1" ht="19.5" x14ac:dyDescent="0.25">
      <c r="B70" s="42"/>
      <c r="C70" s="43" t="s">
        <v>64</v>
      </c>
      <c r="D70" s="43"/>
      <c r="E70" s="44"/>
      <c r="F70" s="44"/>
      <c r="G70" s="44"/>
      <c r="H70" s="45">
        <v>0</v>
      </c>
      <c r="I70" s="46">
        <v>0</v>
      </c>
      <c r="J70" s="46">
        <v>0</v>
      </c>
      <c r="K70" s="46">
        <v>0</v>
      </c>
      <c r="L70" s="46">
        <v>0</v>
      </c>
      <c r="M70" s="46">
        <v>0</v>
      </c>
      <c r="N70" s="46">
        <v>0</v>
      </c>
      <c r="O70" s="47">
        <v>0</v>
      </c>
      <c r="P70" s="47">
        <v>0</v>
      </c>
      <c r="Q70" s="47">
        <v>0</v>
      </c>
      <c r="R70" s="46">
        <v>0</v>
      </c>
      <c r="S70" s="46">
        <v>0</v>
      </c>
      <c r="T70" s="45">
        <v>0</v>
      </c>
    </row>
    <row r="71" spans="2:20" s="76" customFormat="1" ht="8.1" customHeight="1" x14ac:dyDescent="0.25">
      <c r="B71" s="70"/>
      <c r="C71" s="26"/>
      <c r="D71" s="26"/>
      <c r="E71" s="71"/>
      <c r="F71" s="71"/>
      <c r="G71" s="71"/>
      <c r="H71" s="99"/>
      <c r="I71" s="100"/>
      <c r="J71" s="101"/>
      <c r="K71" s="101"/>
      <c r="L71" s="101"/>
      <c r="M71" s="101"/>
      <c r="N71" s="101"/>
      <c r="O71" s="100"/>
      <c r="P71" s="100"/>
      <c r="Q71" s="100"/>
      <c r="R71" s="101"/>
      <c r="S71" s="101"/>
      <c r="T71" s="99"/>
    </row>
    <row r="72" spans="2:20" s="41" customFormat="1" ht="19.5" x14ac:dyDescent="0.25">
      <c r="B72" s="42"/>
      <c r="C72" s="43" t="s">
        <v>65</v>
      </c>
      <c r="D72" s="43"/>
      <c r="E72" s="44"/>
      <c r="F72" s="44"/>
      <c r="G72" s="44"/>
      <c r="H72" s="45">
        <f t="shared" ref="H72:T72" si="19">+H73-H76</f>
        <v>0</v>
      </c>
      <c r="I72" s="46">
        <f t="shared" si="19"/>
        <v>-5163406</v>
      </c>
      <c r="J72" s="46">
        <f t="shared" si="19"/>
        <v>1889266</v>
      </c>
      <c r="K72" s="46">
        <f t="shared" si="19"/>
        <v>1237169</v>
      </c>
      <c r="L72" s="46">
        <f t="shared" si="19"/>
        <v>-2485928</v>
      </c>
      <c r="M72" s="46">
        <f t="shared" si="19"/>
        <v>2218903</v>
      </c>
      <c r="N72" s="46">
        <f t="shared" si="19"/>
        <v>2266826</v>
      </c>
      <c r="O72" s="47">
        <f t="shared" si="19"/>
        <v>22017</v>
      </c>
      <c r="P72" s="47">
        <f t="shared" si="19"/>
        <v>-350281</v>
      </c>
      <c r="Q72" s="47">
        <f t="shared" si="19"/>
        <v>203085</v>
      </c>
      <c r="R72" s="46">
        <f t="shared" si="19"/>
        <v>85117</v>
      </c>
      <c r="S72" s="46">
        <f t="shared" si="19"/>
        <v>1340</v>
      </c>
      <c r="T72" s="45">
        <f t="shared" si="19"/>
        <v>75892</v>
      </c>
    </row>
    <row r="73" spans="2:20" s="41" customFormat="1" ht="18.75" customHeight="1" x14ac:dyDescent="0.25">
      <c r="B73" s="55"/>
      <c r="C73" s="56"/>
      <c r="D73" s="57" t="s">
        <v>66</v>
      </c>
      <c r="E73" s="58"/>
      <c r="F73" s="58"/>
      <c r="G73" s="58"/>
      <c r="H73" s="102">
        <v>0</v>
      </c>
      <c r="I73" s="93">
        <f>+H73</f>
        <v>0</v>
      </c>
      <c r="J73" s="103">
        <f t="shared" ref="J73:T73" si="20">+I76</f>
        <v>5163406</v>
      </c>
      <c r="K73" s="103">
        <f t="shared" si="20"/>
        <v>3274140</v>
      </c>
      <c r="L73" s="103">
        <f t="shared" si="20"/>
        <v>2036971</v>
      </c>
      <c r="M73" s="103">
        <f t="shared" si="20"/>
        <v>4522899</v>
      </c>
      <c r="N73" s="103">
        <f t="shared" si="20"/>
        <v>2303996</v>
      </c>
      <c r="O73" s="93">
        <f t="shared" si="20"/>
        <v>37170</v>
      </c>
      <c r="P73" s="93">
        <f t="shared" si="20"/>
        <v>15153</v>
      </c>
      <c r="Q73" s="93">
        <f t="shared" si="20"/>
        <v>365434</v>
      </c>
      <c r="R73" s="103">
        <f t="shared" si="20"/>
        <v>162349</v>
      </c>
      <c r="S73" s="103">
        <f t="shared" si="20"/>
        <v>77232</v>
      </c>
      <c r="T73" s="84">
        <f t="shared" si="20"/>
        <v>75892</v>
      </c>
    </row>
    <row r="74" spans="2:20" s="41" customFormat="1" ht="18.75" customHeight="1" x14ac:dyDescent="0.25">
      <c r="B74" s="55"/>
      <c r="C74" s="56"/>
      <c r="D74" s="57" t="s">
        <v>67</v>
      </c>
      <c r="E74" s="58"/>
      <c r="F74" s="58"/>
      <c r="G74" s="58"/>
      <c r="H74" s="59">
        <f>+H73+H13+H48-H27-H46-H64</f>
        <v>0</v>
      </c>
      <c r="I74" s="104">
        <f>+I73+I13+I48-I27-I46-I64</f>
        <v>5163406</v>
      </c>
      <c r="J74" s="103">
        <f t="shared" ref="J74:T74" si="21">+I74+J13+J48-J27-J46-J64</f>
        <v>3274140</v>
      </c>
      <c r="K74" s="103">
        <f t="shared" si="21"/>
        <v>2036971</v>
      </c>
      <c r="L74" s="103">
        <f t="shared" si="21"/>
        <v>4522899</v>
      </c>
      <c r="M74" s="103">
        <f t="shared" si="21"/>
        <v>2303996</v>
      </c>
      <c r="N74" s="103">
        <f t="shared" si="21"/>
        <v>37170</v>
      </c>
      <c r="O74" s="103">
        <f t="shared" si="21"/>
        <v>15153</v>
      </c>
      <c r="P74" s="103">
        <f t="shared" si="21"/>
        <v>365434</v>
      </c>
      <c r="Q74" s="103">
        <f t="shared" si="21"/>
        <v>162349</v>
      </c>
      <c r="R74" s="103">
        <f t="shared" si="21"/>
        <v>77232</v>
      </c>
      <c r="S74" s="103">
        <f t="shared" si="21"/>
        <v>75892</v>
      </c>
      <c r="T74" s="84">
        <f t="shared" si="21"/>
        <v>0</v>
      </c>
    </row>
    <row r="75" spans="2:20" s="41" customFormat="1" ht="18.75" customHeight="1" x14ac:dyDescent="0.25">
      <c r="B75" s="55"/>
      <c r="C75" s="56"/>
      <c r="D75" s="105" t="s">
        <v>68</v>
      </c>
      <c r="E75" s="58"/>
      <c r="F75" s="58"/>
      <c r="G75" s="58"/>
      <c r="H75" s="59">
        <f>SUM(I75:T75)</f>
        <v>0</v>
      </c>
      <c r="I75" s="106">
        <v>0</v>
      </c>
      <c r="J75" s="107">
        <v>0</v>
      </c>
      <c r="K75" s="107">
        <v>0</v>
      </c>
      <c r="L75" s="107">
        <v>0</v>
      </c>
      <c r="M75" s="107">
        <v>0</v>
      </c>
      <c r="N75" s="107">
        <v>0</v>
      </c>
      <c r="O75" s="107">
        <v>0</v>
      </c>
      <c r="P75" s="60"/>
      <c r="Q75" s="107">
        <v>0</v>
      </c>
      <c r="R75" s="107">
        <v>0</v>
      </c>
      <c r="S75" s="107">
        <v>0</v>
      </c>
      <c r="T75" s="108"/>
    </row>
    <row r="76" spans="2:20" s="41" customFormat="1" ht="18.75" customHeight="1" thickBot="1" x14ac:dyDescent="0.3">
      <c r="B76" s="109"/>
      <c r="C76" s="110"/>
      <c r="D76" s="111" t="s">
        <v>69</v>
      </c>
      <c r="E76" s="112"/>
      <c r="F76" s="112"/>
      <c r="G76" s="112"/>
      <c r="H76" s="113">
        <f>+H74-H75</f>
        <v>0</v>
      </c>
      <c r="I76" s="114">
        <f t="shared" ref="I76:T76" si="22">+I73+I13+I48-I27-I46-I64-I75</f>
        <v>5163406</v>
      </c>
      <c r="J76" s="115">
        <f t="shared" si="22"/>
        <v>3274140</v>
      </c>
      <c r="K76" s="115">
        <f t="shared" si="22"/>
        <v>2036971</v>
      </c>
      <c r="L76" s="115">
        <f t="shared" si="22"/>
        <v>4522899</v>
      </c>
      <c r="M76" s="115">
        <f t="shared" si="22"/>
        <v>2303996</v>
      </c>
      <c r="N76" s="115">
        <f t="shared" si="22"/>
        <v>37170</v>
      </c>
      <c r="O76" s="115">
        <f t="shared" si="22"/>
        <v>15153</v>
      </c>
      <c r="P76" s="115">
        <f t="shared" si="22"/>
        <v>365434</v>
      </c>
      <c r="Q76" s="115">
        <f t="shared" si="22"/>
        <v>162349</v>
      </c>
      <c r="R76" s="115">
        <f t="shared" si="22"/>
        <v>77232</v>
      </c>
      <c r="S76" s="115">
        <f t="shared" si="22"/>
        <v>75892</v>
      </c>
      <c r="T76" s="116">
        <f t="shared" si="22"/>
        <v>0</v>
      </c>
    </row>
    <row r="77" spans="2:20" s="41" customFormat="1" ht="12" customHeight="1" thickTop="1" thickBot="1" x14ac:dyDescent="0.3">
      <c r="C77" s="56"/>
      <c r="D77" s="57"/>
      <c r="E77" s="58"/>
      <c r="F77" s="58"/>
      <c r="G77" s="58"/>
      <c r="H77" s="117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</row>
    <row r="78" spans="2:20" s="76" customFormat="1" ht="8.1" customHeight="1" thickTop="1" x14ac:dyDescent="0.3">
      <c r="B78" s="119"/>
      <c r="C78" s="120"/>
      <c r="D78" s="120"/>
      <c r="E78" s="121"/>
      <c r="F78" s="121"/>
      <c r="G78" s="121"/>
      <c r="H78" s="122"/>
      <c r="I78" s="123"/>
      <c r="J78" s="124"/>
      <c r="K78" s="124"/>
      <c r="L78" s="124"/>
      <c r="M78" s="124"/>
      <c r="N78" s="124"/>
      <c r="O78" s="123"/>
      <c r="P78" s="123"/>
      <c r="Q78" s="123"/>
      <c r="R78" s="124"/>
      <c r="S78" s="124"/>
      <c r="T78" s="122"/>
    </row>
    <row r="79" spans="2:20" s="41" customFormat="1" ht="18.75" customHeight="1" x14ac:dyDescent="0.25">
      <c r="B79" s="42" t="s">
        <v>70</v>
      </c>
      <c r="C79" s="125"/>
      <c r="D79" s="125"/>
      <c r="E79" s="126"/>
      <c r="F79" s="126"/>
      <c r="G79" s="126"/>
      <c r="H79" s="127">
        <f t="shared" ref="H79:T79" si="23">+H13+H48+H70+H73</f>
        <v>211457608</v>
      </c>
      <c r="I79" s="128">
        <f t="shared" si="23"/>
        <v>16766618</v>
      </c>
      <c r="J79" s="128">
        <f t="shared" si="23"/>
        <v>22088893</v>
      </c>
      <c r="K79" s="128">
        <f t="shared" si="23"/>
        <v>21598101</v>
      </c>
      <c r="L79" s="128">
        <f t="shared" si="23"/>
        <v>19141216</v>
      </c>
      <c r="M79" s="128">
        <f t="shared" si="23"/>
        <v>21892370</v>
      </c>
      <c r="N79" s="128">
        <f t="shared" si="23"/>
        <v>20409515</v>
      </c>
      <c r="O79" s="129">
        <f t="shared" si="23"/>
        <v>17724363</v>
      </c>
      <c r="P79" s="129">
        <f t="shared" si="23"/>
        <v>17724870</v>
      </c>
      <c r="Q79" s="129">
        <f t="shared" si="23"/>
        <v>18766063</v>
      </c>
      <c r="R79" s="128">
        <f t="shared" si="23"/>
        <v>17630283</v>
      </c>
      <c r="S79" s="128">
        <f t="shared" si="23"/>
        <v>18069836</v>
      </c>
      <c r="T79" s="127">
        <f t="shared" si="23"/>
        <v>17680122</v>
      </c>
    </row>
    <row r="80" spans="2:20" s="76" customFormat="1" ht="8.1" customHeight="1" x14ac:dyDescent="0.3">
      <c r="B80" s="130"/>
      <c r="C80" s="77"/>
      <c r="D80" s="77"/>
      <c r="E80" s="78"/>
      <c r="F80" s="78"/>
      <c r="G80" s="78"/>
      <c r="H80" s="131"/>
      <c r="I80" s="132"/>
      <c r="J80" s="133"/>
      <c r="K80" s="133"/>
      <c r="L80" s="133"/>
      <c r="M80" s="133"/>
      <c r="N80" s="133"/>
      <c r="O80" s="132"/>
      <c r="P80" s="132"/>
      <c r="Q80" s="132"/>
      <c r="R80" s="133"/>
      <c r="S80" s="133"/>
      <c r="T80" s="131"/>
    </row>
    <row r="81" spans="2:20" s="41" customFormat="1" ht="18.75" customHeight="1" x14ac:dyDescent="0.25">
      <c r="B81" s="42" t="s">
        <v>71</v>
      </c>
      <c r="C81" s="125"/>
      <c r="D81" s="125"/>
      <c r="E81" s="126"/>
      <c r="F81" s="126"/>
      <c r="G81" s="126"/>
      <c r="H81" s="127">
        <f t="shared" ref="H81:T81" si="24">+H27+H46+H64+H76</f>
        <v>211457608</v>
      </c>
      <c r="I81" s="128">
        <f t="shared" si="24"/>
        <v>16766618</v>
      </c>
      <c r="J81" s="128">
        <f t="shared" si="24"/>
        <v>22088893</v>
      </c>
      <c r="K81" s="128">
        <f t="shared" si="24"/>
        <v>21598101</v>
      </c>
      <c r="L81" s="128">
        <f t="shared" si="24"/>
        <v>19141216</v>
      </c>
      <c r="M81" s="128">
        <f t="shared" si="24"/>
        <v>21892370</v>
      </c>
      <c r="N81" s="128">
        <f t="shared" si="24"/>
        <v>20409515</v>
      </c>
      <c r="O81" s="129">
        <f t="shared" si="24"/>
        <v>17724363</v>
      </c>
      <c r="P81" s="129">
        <f t="shared" si="24"/>
        <v>17724870</v>
      </c>
      <c r="Q81" s="129">
        <f t="shared" si="24"/>
        <v>18766063</v>
      </c>
      <c r="R81" s="128">
        <f t="shared" si="24"/>
        <v>17630283</v>
      </c>
      <c r="S81" s="128">
        <f t="shared" si="24"/>
        <v>18069836</v>
      </c>
      <c r="T81" s="127">
        <f t="shared" si="24"/>
        <v>17680122</v>
      </c>
    </row>
    <row r="82" spans="2:20" s="76" customFormat="1" ht="20.25" thickBot="1" x14ac:dyDescent="0.35">
      <c r="B82" s="134"/>
      <c r="C82" s="24"/>
      <c r="D82" s="24"/>
      <c r="E82" s="135"/>
      <c r="F82" s="135"/>
      <c r="G82" s="135"/>
      <c r="H82" s="136"/>
      <c r="I82" s="137"/>
      <c r="J82" s="138"/>
      <c r="K82" s="138"/>
      <c r="L82" s="138"/>
      <c r="M82" s="138"/>
      <c r="N82" s="138"/>
      <c r="O82" s="137"/>
      <c r="P82" s="137"/>
      <c r="Q82" s="137"/>
      <c r="R82" s="138"/>
      <c r="S82" s="138"/>
      <c r="T82" s="136"/>
    </row>
    <row r="83" spans="2:20" s="1" customFormat="1" ht="19.5" thickTop="1" x14ac:dyDescent="0.25">
      <c r="B83" s="139"/>
      <c r="C83" s="140"/>
      <c r="D83" s="139"/>
      <c r="E83" s="139"/>
      <c r="F83" s="139"/>
      <c r="G83" s="139"/>
      <c r="H83" s="76"/>
      <c r="I83" s="141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</row>
    <row r="84" spans="2:20" s="1" customFormat="1" ht="20.25" x14ac:dyDescent="0.3">
      <c r="B84" s="142"/>
      <c r="C84" s="142"/>
      <c r="D84" s="142"/>
      <c r="E84" s="142"/>
      <c r="F84" s="142"/>
      <c r="G84" s="142"/>
      <c r="H84" s="143"/>
      <c r="I84" s="143"/>
      <c r="J84" s="143"/>
      <c r="K84" s="143"/>
      <c r="L84" s="143"/>
      <c r="M84" s="143"/>
      <c r="N84" s="143"/>
      <c r="O84" s="143"/>
      <c r="P84" s="143"/>
      <c r="Q84" s="143"/>
      <c r="R84" s="143"/>
      <c r="S84" s="143"/>
      <c r="T84" s="143"/>
    </row>
    <row r="86" spans="2:20" x14ac:dyDescent="0.25"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</row>
  </sheetData>
  <mergeCells count="16">
    <mergeCell ref="T9:T11"/>
    <mergeCell ref="E4:H5"/>
    <mergeCell ref="I6:O6"/>
    <mergeCell ref="B9:E11"/>
    <mergeCell ref="H9:H11"/>
    <mergeCell ref="I9:I11"/>
    <mergeCell ref="J9:J11"/>
    <mergeCell ref="K9:K11"/>
    <mergeCell ref="L9:L11"/>
    <mergeCell ref="M9:M11"/>
    <mergeCell ref="N9:N11"/>
    <mergeCell ref="O9:O11"/>
    <mergeCell ref="P9:P11"/>
    <mergeCell ref="Q9:Q11"/>
    <mergeCell ref="R9:R11"/>
    <mergeCell ref="S9:S11"/>
  </mergeCells>
  <dataValidations count="3">
    <dataValidation type="whole" allowBlank="1" showInputMessage="1" showErrorMessage="1" sqref="I13:T13" xr:uid="{A2D4E63A-F016-40FE-9177-9263A167E825}">
      <formula1>0</formula1>
      <formula2>100000000000</formula2>
    </dataValidation>
    <dataValidation type="whole" allowBlank="1" showErrorMessage="1" errorTitle="ERROR" error="NO  CAPTURAR  DECIMALES" sqref="I14:T66" xr:uid="{D513E50E-D0D7-488D-B48E-716D53264500}">
      <formula1>0</formula1>
      <formula2>100000000000</formula2>
    </dataValidation>
    <dataValidation type="whole" allowBlank="1" showErrorMessage="1" errorTitle="ERROR" error="NO CAPTURAR DECIMALES" sqref="H73" xr:uid="{214B76B2-00C8-43E0-ABF6-624C71AFF4AD}">
      <formula1>0</formula1>
      <formula2>100000000000</formula2>
    </dataValidation>
  </dataValidations>
  <pageMargins left="0.70866141732283472" right="0.70866141732283472" top="0.74803149606299213" bottom="0.74803149606299213" header="0.31496062992125984" footer="0.31496062992125984"/>
  <pageSetup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49C71-FA8E-4D45-8617-5D28BBADB8E0}">
  <dimension ref="A1:Y86"/>
  <sheetViews>
    <sheetView tabSelected="1" zoomScaleNormal="100" workbookViewId="0">
      <selection activeCell="E56" sqref="E55:E56"/>
    </sheetView>
  </sheetViews>
  <sheetFormatPr baseColWidth="10" defaultRowHeight="13.5" x14ac:dyDescent="0.25"/>
  <cols>
    <col min="1" max="1" width="2.88671875" style="149" customWidth="1"/>
    <col min="2" max="3" width="4.21875" style="149" customWidth="1"/>
    <col min="4" max="4" width="4.33203125" style="149" customWidth="1"/>
    <col min="5" max="5" width="32.21875" style="149" customWidth="1"/>
    <col min="6" max="6" width="13.6640625" style="149" customWidth="1"/>
    <col min="7" max="7" width="10.21875" style="149" bestFit="1" customWidth="1"/>
    <col min="8" max="9" width="10.33203125" style="149" bestFit="1" customWidth="1"/>
    <col min="10" max="10" width="10.21875" style="149" bestFit="1" customWidth="1"/>
    <col min="11" max="11" width="11.44140625" style="149" customWidth="1"/>
    <col min="12" max="12" width="10.21875" style="149" bestFit="1" customWidth="1"/>
    <col min="13" max="13" width="10.109375" style="149" bestFit="1" customWidth="1"/>
    <col min="14" max="14" width="11.109375" style="149" customWidth="1"/>
    <col min="15" max="15" width="10.109375" style="149" bestFit="1" customWidth="1"/>
    <col min="16" max="16" width="10.21875" style="149" bestFit="1" customWidth="1"/>
    <col min="17" max="17" width="9.88671875" style="149" bestFit="1" customWidth="1"/>
    <col min="18" max="18" width="10" style="149" bestFit="1" customWidth="1"/>
    <col min="19" max="16384" width="11.5546875" style="149"/>
  </cols>
  <sheetData>
    <row r="1" spans="1:18" x14ac:dyDescent="0.25">
      <c r="A1" s="146"/>
      <c r="B1" s="147" t="s">
        <v>74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</row>
    <row r="2" spans="1:18" x14ac:dyDescent="0.25">
      <c r="A2" s="148"/>
      <c r="B2" s="150" t="s">
        <v>1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</row>
    <row r="3" spans="1:18" x14ac:dyDescent="0.25">
      <c r="A3" s="148"/>
      <c r="B3" s="150" t="s">
        <v>2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</row>
    <row r="4" spans="1:18" x14ac:dyDescent="0.25">
      <c r="A4" s="148"/>
      <c r="B4" s="151"/>
      <c r="C4" s="148"/>
      <c r="D4" s="148"/>
      <c r="E4" s="313" t="s">
        <v>22</v>
      </c>
      <c r="F4" s="313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</row>
    <row r="5" spans="1:18" ht="14.25" thickBot="1" x14ac:dyDescent="0.3">
      <c r="A5" s="152"/>
      <c r="B5" s="153"/>
      <c r="C5" s="154"/>
      <c r="D5" s="154"/>
      <c r="E5" s="314"/>
      <c r="F5" s="314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6"/>
    </row>
    <row r="6" spans="1:18" ht="14.25" thickTop="1" x14ac:dyDescent="0.25">
      <c r="A6" s="157"/>
      <c r="B6" s="158"/>
      <c r="C6" s="159"/>
      <c r="D6" s="160"/>
      <c r="E6" s="161" t="s">
        <v>4</v>
      </c>
      <c r="F6" s="269" t="s">
        <v>5</v>
      </c>
      <c r="G6" s="315" t="s">
        <v>72</v>
      </c>
      <c r="H6" s="316"/>
      <c r="I6" s="316"/>
      <c r="J6" s="316"/>
      <c r="K6" s="316"/>
      <c r="L6" s="316"/>
      <c r="M6" s="316"/>
      <c r="N6" s="162" t="s">
        <v>73</v>
      </c>
      <c r="O6" s="159"/>
      <c r="P6" s="159"/>
      <c r="Q6" s="159"/>
      <c r="R6" s="163"/>
    </row>
    <row r="7" spans="1:18" ht="14.25" thickBot="1" x14ac:dyDescent="0.3">
      <c r="A7" s="157"/>
      <c r="B7" s="164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6"/>
    </row>
    <row r="8" spans="1:18" ht="15" thickTop="1" thickBot="1" x14ac:dyDescent="0.3">
      <c r="A8" s="15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</row>
    <row r="9" spans="1:18" ht="14.25" thickTop="1" x14ac:dyDescent="0.25">
      <c r="A9" s="146"/>
      <c r="B9" s="317" t="s">
        <v>8</v>
      </c>
      <c r="C9" s="318"/>
      <c r="D9" s="318"/>
      <c r="E9" s="310"/>
      <c r="F9" s="323" t="s">
        <v>9</v>
      </c>
      <c r="G9" s="310" t="s">
        <v>10</v>
      </c>
      <c r="H9" s="304" t="s">
        <v>11</v>
      </c>
      <c r="I9" s="304" t="s">
        <v>12</v>
      </c>
      <c r="J9" s="304" t="s">
        <v>13</v>
      </c>
      <c r="K9" s="304" t="s">
        <v>14</v>
      </c>
      <c r="L9" s="304" t="s">
        <v>15</v>
      </c>
      <c r="M9" s="310" t="s">
        <v>16</v>
      </c>
      <c r="N9" s="310" t="s">
        <v>17</v>
      </c>
      <c r="O9" s="310" t="s">
        <v>18</v>
      </c>
      <c r="P9" s="304" t="s">
        <v>19</v>
      </c>
      <c r="Q9" s="304" t="s">
        <v>20</v>
      </c>
      <c r="R9" s="307" t="s">
        <v>21</v>
      </c>
    </row>
    <row r="10" spans="1:18" x14ac:dyDescent="0.25">
      <c r="A10" s="146"/>
      <c r="B10" s="319"/>
      <c r="C10" s="320"/>
      <c r="D10" s="320"/>
      <c r="E10" s="311"/>
      <c r="F10" s="324"/>
      <c r="G10" s="311"/>
      <c r="H10" s="305"/>
      <c r="I10" s="305"/>
      <c r="J10" s="305"/>
      <c r="K10" s="305"/>
      <c r="L10" s="305"/>
      <c r="M10" s="311"/>
      <c r="N10" s="311"/>
      <c r="O10" s="311"/>
      <c r="P10" s="305"/>
      <c r="Q10" s="305"/>
      <c r="R10" s="308"/>
    </row>
    <row r="11" spans="1:18" ht="14.25" thickBot="1" x14ac:dyDescent="0.3">
      <c r="A11" s="146"/>
      <c r="B11" s="321"/>
      <c r="C11" s="322"/>
      <c r="D11" s="322"/>
      <c r="E11" s="312"/>
      <c r="F11" s="325"/>
      <c r="G11" s="312"/>
      <c r="H11" s="306"/>
      <c r="I11" s="306"/>
      <c r="J11" s="306"/>
      <c r="K11" s="306"/>
      <c r="L11" s="306"/>
      <c r="M11" s="312"/>
      <c r="N11" s="312"/>
      <c r="O11" s="312"/>
      <c r="P11" s="306"/>
      <c r="Q11" s="306"/>
      <c r="R11" s="309"/>
    </row>
    <row r="12" spans="1:18" ht="14.25" thickTop="1" x14ac:dyDescent="0.25">
      <c r="A12" s="168"/>
      <c r="B12" s="169"/>
      <c r="C12" s="170"/>
      <c r="D12" s="170"/>
      <c r="E12" s="171"/>
      <c r="F12" s="172"/>
      <c r="G12" s="173"/>
      <c r="H12" s="174"/>
      <c r="I12" s="174"/>
      <c r="J12" s="175"/>
      <c r="K12" s="175"/>
      <c r="L12" s="175" t="s">
        <v>22</v>
      </c>
      <c r="M12" s="176"/>
      <c r="N12" s="177"/>
      <c r="O12" s="177"/>
      <c r="P12" s="177"/>
      <c r="Q12" s="177"/>
      <c r="R12" s="178"/>
    </row>
    <row r="13" spans="1:18" x14ac:dyDescent="0.25">
      <c r="A13" s="179"/>
      <c r="B13" s="270"/>
      <c r="C13" s="271" t="s">
        <v>23</v>
      </c>
      <c r="D13" s="271"/>
      <c r="E13" s="272"/>
      <c r="F13" s="273">
        <f t="shared" ref="F13:R13" si="0">+F14+F17+F20+F23</f>
        <v>363095967</v>
      </c>
      <c r="G13" s="274">
        <f t="shared" si="0"/>
        <v>29603440</v>
      </c>
      <c r="H13" s="274">
        <f t="shared" si="0"/>
        <v>29042653</v>
      </c>
      <c r="I13" s="274">
        <f t="shared" si="0"/>
        <v>30565314</v>
      </c>
      <c r="J13" s="274">
        <f t="shared" si="0"/>
        <v>30618733</v>
      </c>
      <c r="K13" s="274">
        <f t="shared" si="0"/>
        <v>30185852</v>
      </c>
      <c r="L13" s="274">
        <f t="shared" si="0"/>
        <v>30852831</v>
      </c>
      <c r="M13" s="275">
        <f t="shared" si="0"/>
        <v>30603217</v>
      </c>
      <c r="N13" s="275">
        <f t="shared" si="0"/>
        <v>30519825</v>
      </c>
      <c r="O13" s="275">
        <f t="shared" si="0"/>
        <v>30052845</v>
      </c>
      <c r="P13" s="274">
        <f t="shared" si="0"/>
        <v>31790917</v>
      </c>
      <c r="Q13" s="274">
        <f t="shared" si="0"/>
        <v>29365310</v>
      </c>
      <c r="R13" s="273">
        <f t="shared" si="0"/>
        <v>29895030</v>
      </c>
    </row>
    <row r="14" spans="1:18" x14ac:dyDescent="0.25">
      <c r="A14" s="180"/>
      <c r="B14" s="181" t="s">
        <v>24</v>
      </c>
      <c r="C14" s="182"/>
      <c r="D14" s="182" t="s">
        <v>25</v>
      </c>
      <c r="E14" s="183"/>
      <c r="F14" s="184">
        <f t="shared" ref="F14:R14" si="1">+F15+F16</f>
        <v>0</v>
      </c>
      <c r="G14" s="185">
        <f t="shared" si="1"/>
        <v>0</v>
      </c>
      <c r="H14" s="186">
        <f t="shared" si="1"/>
        <v>0</v>
      </c>
      <c r="I14" s="186">
        <f t="shared" si="1"/>
        <v>0</v>
      </c>
      <c r="J14" s="186">
        <f t="shared" si="1"/>
        <v>0</v>
      </c>
      <c r="K14" s="186">
        <f t="shared" si="1"/>
        <v>0</v>
      </c>
      <c r="L14" s="186">
        <f t="shared" si="1"/>
        <v>0</v>
      </c>
      <c r="M14" s="185">
        <f t="shared" si="1"/>
        <v>0</v>
      </c>
      <c r="N14" s="185">
        <f t="shared" si="1"/>
        <v>0</v>
      </c>
      <c r="O14" s="185">
        <f t="shared" si="1"/>
        <v>0</v>
      </c>
      <c r="P14" s="186">
        <f t="shared" si="1"/>
        <v>0</v>
      </c>
      <c r="Q14" s="186">
        <f t="shared" si="1"/>
        <v>0</v>
      </c>
      <c r="R14" s="184">
        <f t="shared" si="1"/>
        <v>0</v>
      </c>
    </row>
    <row r="15" spans="1:18" x14ac:dyDescent="0.25">
      <c r="A15" s="179"/>
      <c r="B15" s="187"/>
      <c r="C15" s="188"/>
      <c r="D15" s="189"/>
      <c r="E15" s="190" t="s">
        <v>26</v>
      </c>
      <c r="F15" s="191">
        <f>SUM(G15:R15)</f>
        <v>0</v>
      </c>
      <c r="G15" s="192">
        <v>0</v>
      </c>
      <c r="H15" s="193">
        <v>0</v>
      </c>
      <c r="I15" s="193">
        <v>0</v>
      </c>
      <c r="J15" s="193">
        <v>0</v>
      </c>
      <c r="K15" s="193">
        <v>0</v>
      </c>
      <c r="L15" s="193">
        <v>0</v>
      </c>
      <c r="M15" s="192">
        <v>0</v>
      </c>
      <c r="N15" s="192">
        <v>0</v>
      </c>
      <c r="O15" s="192">
        <v>0</v>
      </c>
      <c r="P15" s="193">
        <v>0</v>
      </c>
      <c r="Q15" s="193">
        <v>0</v>
      </c>
      <c r="R15" s="194">
        <v>0</v>
      </c>
    </row>
    <row r="16" spans="1:18" x14ac:dyDescent="0.25">
      <c r="A16" s="179"/>
      <c r="B16" s="187"/>
      <c r="C16" s="188"/>
      <c r="D16" s="195"/>
      <c r="E16" s="190" t="s">
        <v>27</v>
      </c>
      <c r="F16" s="191">
        <f>SUM(G16:R16)</f>
        <v>0</v>
      </c>
      <c r="G16" s="192">
        <v>0</v>
      </c>
      <c r="H16" s="193">
        <v>0</v>
      </c>
      <c r="I16" s="193">
        <v>0</v>
      </c>
      <c r="J16" s="193">
        <v>0</v>
      </c>
      <c r="K16" s="193">
        <v>0</v>
      </c>
      <c r="L16" s="193">
        <v>0</v>
      </c>
      <c r="M16" s="192">
        <v>0</v>
      </c>
      <c r="N16" s="192">
        <v>0</v>
      </c>
      <c r="O16" s="192">
        <v>0</v>
      </c>
      <c r="P16" s="193">
        <v>0</v>
      </c>
      <c r="Q16" s="193">
        <v>0</v>
      </c>
      <c r="R16" s="194">
        <v>0</v>
      </c>
    </row>
    <row r="17" spans="2:18" x14ac:dyDescent="0.25">
      <c r="B17" s="181"/>
      <c r="C17" s="182"/>
      <c r="D17" s="182" t="s">
        <v>28</v>
      </c>
      <c r="E17" s="183"/>
      <c r="F17" s="184">
        <f>SUM(G17:R17)</f>
        <v>359495967</v>
      </c>
      <c r="G17" s="196">
        <f t="shared" ref="G17:R17" si="2">+G18+G19</f>
        <v>29303440</v>
      </c>
      <c r="H17" s="197">
        <f t="shared" si="2"/>
        <v>28742653</v>
      </c>
      <c r="I17" s="197">
        <f t="shared" si="2"/>
        <v>30265314</v>
      </c>
      <c r="J17" s="197">
        <f t="shared" si="2"/>
        <v>30318733</v>
      </c>
      <c r="K17" s="197">
        <f t="shared" si="2"/>
        <v>29885852</v>
      </c>
      <c r="L17" s="197">
        <f t="shared" si="2"/>
        <v>30552831</v>
      </c>
      <c r="M17" s="196">
        <f t="shared" si="2"/>
        <v>30303217</v>
      </c>
      <c r="N17" s="196">
        <f t="shared" si="2"/>
        <v>30219825</v>
      </c>
      <c r="O17" s="196">
        <f t="shared" si="2"/>
        <v>29752845</v>
      </c>
      <c r="P17" s="197">
        <f t="shared" si="2"/>
        <v>31490917</v>
      </c>
      <c r="Q17" s="197">
        <f t="shared" si="2"/>
        <v>29065310</v>
      </c>
      <c r="R17" s="198">
        <f t="shared" si="2"/>
        <v>29595030</v>
      </c>
    </row>
    <row r="18" spans="2:18" x14ac:dyDescent="0.25">
      <c r="B18" s="187"/>
      <c r="C18" s="188"/>
      <c r="D18" s="189"/>
      <c r="E18" s="190" t="s">
        <v>26</v>
      </c>
      <c r="F18" s="191">
        <f>SUM(G18:R18)</f>
        <v>359495967</v>
      </c>
      <c r="G18" s="192">
        <v>29303440</v>
      </c>
      <c r="H18" s="193">
        <v>28742653</v>
      </c>
      <c r="I18" s="193">
        <v>30265314</v>
      </c>
      <c r="J18" s="193">
        <v>30318733</v>
      </c>
      <c r="K18" s="193">
        <v>29885852</v>
      </c>
      <c r="L18" s="193">
        <v>30552831</v>
      </c>
      <c r="M18" s="192">
        <v>30303217</v>
      </c>
      <c r="N18" s="192">
        <v>30219825</v>
      </c>
      <c r="O18" s="192">
        <v>29752845</v>
      </c>
      <c r="P18" s="193">
        <v>31490917</v>
      </c>
      <c r="Q18" s="193">
        <v>29065310</v>
      </c>
      <c r="R18" s="194">
        <v>29595030</v>
      </c>
    </row>
    <row r="19" spans="2:18" x14ac:dyDescent="0.25">
      <c r="B19" s="187"/>
      <c r="C19" s="188"/>
      <c r="D19" s="195"/>
      <c r="E19" s="190" t="s">
        <v>27</v>
      </c>
      <c r="F19" s="191">
        <v>0</v>
      </c>
      <c r="G19" s="192">
        <v>0</v>
      </c>
      <c r="H19" s="193">
        <v>0</v>
      </c>
      <c r="I19" s="193">
        <v>0</v>
      </c>
      <c r="J19" s="193">
        <v>0</v>
      </c>
      <c r="K19" s="193">
        <v>0</v>
      </c>
      <c r="L19" s="193">
        <v>0</v>
      </c>
      <c r="M19" s="192">
        <v>0</v>
      </c>
      <c r="N19" s="192">
        <v>0</v>
      </c>
      <c r="O19" s="192">
        <v>0</v>
      </c>
      <c r="P19" s="193">
        <v>0</v>
      </c>
      <c r="Q19" s="193">
        <v>0</v>
      </c>
      <c r="R19" s="194">
        <v>0</v>
      </c>
    </row>
    <row r="20" spans="2:18" x14ac:dyDescent="0.25">
      <c r="B20" s="181"/>
      <c r="C20" s="182"/>
      <c r="D20" s="182" t="s">
        <v>29</v>
      </c>
      <c r="E20" s="183"/>
      <c r="F20" s="198">
        <f>SUM(G20:R20)</f>
        <v>3600000</v>
      </c>
      <c r="G20" s="196">
        <f t="shared" ref="G20:R20" si="3">+G21+G22</f>
        <v>300000</v>
      </c>
      <c r="H20" s="197">
        <f t="shared" si="3"/>
        <v>300000</v>
      </c>
      <c r="I20" s="197">
        <f t="shared" si="3"/>
        <v>300000</v>
      </c>
      <c r="J20" s="197">
        <f t="shared" si="3"/>
        <v>300000</v>
      </c>
      <c r="K20" s="197">
        <f t="shared" si="3"/>
        <v>300000</v>
      </c>
      <c r="L20" s="197">
        <f t="shared" si="3"/>
        <v>300000</v>
      </c>
      <c r="M20" s="196">
        <f t="shared" si="3"/>
        <v>300000</v>
      </c>
      <c r="N20" s="196">
        <f t="shared" si="3"/>
        <v>300000</v>
      </c>
      <c r="O20" s="196">
        <f t="shared" si="3"/>
        <v>300000</v>
      </c>
      <c r="P20" s="197">
        <f t="shared" si="3"/>
        <v>300000</v>
      </c>
      <c r="Q20" s="197">
        <f t="shared" si="3"/>
        <v>300000</v>
      </c>
      <c r="R20" s="198">
        <f t="shared" si="3"/>
        <v>300000</v>
      </c>
    </row>
    <row r="21" spans="2:18" x14ac:dyDescent="0.25">
      <c r="B21" s="187"/>
      <c r="C21" s="188"/>
      <c r="D21" s="189"/>
      <c r="E21" s="190" t="s">
        <v>30</v>
      </c>
      <c r="F21" s="191">
        <f>SUM(G21:R21)</f>
        <v>3600000</v>
      </c>
      <c r="G21" s="192">
        <v>300000</v>
      </c>
      <c r="H21" s="192">
        <v>300000</v>
      </c>
      <c r="I21" s="192">
        <v>300000</v>
      </c>
      <c r="J21" s="192">
        <v>300000</v>
      </c>
      <c r="K21" s="192">
        <v>300000</v>
      </c>
      <c r="L21" s="192">
        <v>300000</v>
      </c>
      <c r="M21" s="192">
        <v>300000</v>
      </c>
      <c r="N21" s="192">
        <v>300000</v>
      </c>
      <c r="O21" s="192">
        <v>300000</v>
      </c>
      <c r="P21" s="192">
        <v>300000</v>
      </c>
      <c r="Q21" s="192">
        <v>300000</v>
      </c>
      <c r="R21" s="201">
        <v>300000</v>
      </c>
    </row>
    <row r="22" spans="2:18" x14ac:dyDescent="0.25">
      <c r="B22" s="187"/>
      <c r="C22" s="188"/>
      <c r="D22" s="189"/>
      <c r="E22" s="190" t="s">
        <v>31</v>
      </c>
      <c r="F22" s="191">
        <f>SUM(G22:R22)</f>
        <v>0</v>
      </c>
      <c r="G22" s="192">
        <v>0</v>
      </c>
      <c r="H22" s="193">
        <v>0</v>
      </c>
      <c r="I22" s="193">
        <v>0</v>
      </c>
      <c r="J22" s="193"/>
      <c r="K22" s="193"/>
      <c r="L22" s="193"/>
      <c r="M22" s="192"/>
      <c r="N22" s="192"/>
      <c r="O22" s="192"/>
      <c r="P22" s="193"/>
      <c r="Q22" s="193"/>
      <c r="R22" s="194"/>
    </row>
    <row r="23" spans="2:18" x14ac:dyDescent="0.25">
      <c r="B23" s="181"/>
      <c r="C23" s="182"/>
      <c r="D23" s="182" t="s">
        <v>32</v>
      </c>
      <c r="E23" s="183"/>
      <c r="F23" s="198">
        <v>0</v>
      </c>
      <c r="G23" s="196">
        <v>0</v>
      </c>
      <c r="H23" s="197">
        <v>0</v>
      </c>
      <c r="I23" s="197">
        <v>0</v>
      </c>
      <c r="J23" s="197">
        <v>0</v>
      </c>
      <c r="K23" s="197">
        <v>0</v>
      </c>
      <c r="L23" s="197">
        <v>0</v>
      </c>
      <c r="M23" s="196">
        <v>0</v>
      </c>
      <c r="N23" s="196">
        <v>0</v>
      </c>
      <c r="O23" s="196">
        <v>0</v>
      </c>
      <c r="P23" s="197">
        <v>0</v>
      </c>
      <c r="Q23" s="197">
        <v>0</v>
      </c>
      <c r="R23" s="198">
        <v>0</v>
      </c>
    </row>
    <row r="24" spans="2:18" x14ac:dyDescent="0.25">
      <c r="B24" s="187"/>
      <c r="C24" s="188"/>
      <c r="D24" s="189"/>
      <c r="E24" s="190" t="s">
        <v>33</v>
      </c>
      <c r="F24" s="191">
        <f>SUM(G24:R24)</f>
        <v>0</v>
      </c>
      <c r="G24" s="199">
        <v>0</v>
      </c>
      <c r="H24" s="200">
        <v>0</v>
      </c>
      <c r="I24" s="200">
        <v>0</v>
      </c>
      <c r="J24" s="200">
        <v>0</v>
      </c>
      <c r="K24" s="200">
        <v>0</v>
      </c>
      <c r="L24" s="200">
        <v>0</v>
      </c>
      <c r="M24" s="199">
        <v>0</v>
      </c>
      <c r="N24" s="199">
        <v>0</v>
      </c>
      <c r="O24" s="199">
        <v>0</v>
      </c>
      <c r="P24" s="200">
        <v>0</v>
      </c>
      <c r="Q24" s="200">
        <v>0</v>
      </c>
      <c r="R24" s="201">
        <v>0</v>
      </c>
    </row>
    <row r="25" spans="2:18" x14ac:dyDescent="0.25">
      <c r="B25" s="187"/>
      <c r="C25" s="188"/>
      <c r="D25" s="189"/>
      <c r="E25" s="190" t="s">
        <v>34</v>
      </c>
      <c r="F25" s="191">
        <f>SUM(G25:R25)</f>
        <v>0</v>
      </c>
      <c r="G25" s="199">
        <v>0</v>
      </c>
      <c r="H25" s="200">
        <v>0</v>
      </c>
      <c r="I25" s="200">
        <v>0</v>
      </c>
      <c r="J25" s="200">
        <v>0</v>
      </c>
      <c r="K25" s="200">
        <v>0</v>
      </c>
      <c r="L25" s="200">
        <v>0</v>
      </c>
      <c r="M25" s="199">
        <v>0</v>
      </c>
      <c r="N25" s="199">
        <v>0</v>
      </c>
      <c r="O25" s="199">
        <v>0</v>
      </c>
      <c r="P25" s="200">
        <v>0</v>
      </c>
      <c r="Q25" s="200">
        <v>0</v>
      </c>
      <c r="R25" s="201">
        <v>0</v>
      </c>
    </row>
    <row r="26" spans="2:18" x14ac:dyDescent="0.25">
      <c r="B26" s="202"/>
      <c r="C26" s="203"/>
      <c r="D26" s="203"/>
      <c r="E26" s="204"/>
      <c r="F26" s="205"/>
      <c r="G26" s="206"/>
      <c r="H26" s="207"/>
      <c r="I26" s="207"/>
      <c r="J26" s="207"/>
      <c r="K26" s="207"/>
      <c r="L26" s="207"/>
      <c r="M26" s="206"/>
      <c r="N26" s="206"/>
      <c r="O26" s="206"/>
      <c r="P26" s="207"/>
      <c r="Q26" s="207"/>
      <c r="R26" s="208"/>
    </row>
    <row r="27" spans="2:18" x14ac:dyDescent="0.25">
      <c r="B27" s="270"/>
      <c r="C27" s="271" t="s">
        <v>35</v>
      </c>
      <c r="D27" s="271"/>
      <c r="E27" s="272"/>
      <c r="F27" s="273">
        <f t="shared" ref="F27:R27" si="4">+F29+F35+F39+F40</f>
        <v>363095961</v>
      </c>
      <c r="G27" s="275">
        <f t="shared" si="4"/>
        <v>29603440</v>
      </c>
      <c r="H27" s="274">
        <f t="shared" si="4"/>
        <v>29042653</v>
      </c>
      <c r="I27" s="274">
        <f t="shared" si="4"/>
        <v>30565314</v>
      </c>
      <c r="J27" s="274">
        <f t="shared" si="4"/>
        <v>30618733</v>
      </c>
      <c r="K27" s="274">
        <f t="shared" si="4"/>
        <v>30185852</v>
      </c>
      <c r="L27" s="274">
        <f t="shared" si="4"/>
        <v>30852831</v>
      </c>
      <c r="M27" s="275">
        <f t="shared" si="4"/>
        <v>30603217</v>
      </c>
      <c r="N27" s="275">
        <f t="shared" si="4"/>
        <v>30519825</v>
      </c>
      <c r="O27" s="275">
        <f t="shared" si="4"/>
        <v>30052845</v>
      </c>
      <c r="P27" s="274">
        <f t="shared" si="4"/>
        <v>31790917</v>
      </c>
      <c r="Q27" s="274">
        <f t="shared" si="4"/>
        <v>29365310</v>
      </c>
      <c r="R27" s="273">
        <f t="shared" si="4"/>
        <v>29895024</v>
      </c>
    </row>
    <row r="28" spans="2:18" x14ac:dyDescent="0.25">
      <c r="B28" s="202"/>
      <c r="C28" s="153"/>
      <c r="D28" s="153"/>
      <c r="E28" s="209"/>
      <c r="F28" s="210"/>
      <c r="G28" s="211"/>
      <c r="H28" s="212"/>
      <c r="I28" s="212"/>
      <c r="J28" s="212"/>
      <c r="K28" s="212"/>
      <c r="L28" s="212"/>
      <c r="M28" s="213"/>
      <c r="N28" s="213"/>
      <c r="O28" s="213"/>
      <c r="P28" s="212"/>
      <c r="Q28" s="212"/>
      <c r="R28" s="210"/>
    </row>
    <row r="29" spans="2:18" x14ac:dyDescent="0.25">
      <c r="B29" s="181"/>
      <c r="C29" s="182" t="s">
        <v>36</v>
      </c>
      <c r="D29" s="182"/>
      <c r="E29" s="183"/>
      <c r="F29" s="198">
        <f t="shared" ref="F29:R29" si="5">+F30+F31+F34</f>
        <v>363095961</v>
      </c>
      <c r="G29" s="196">
        <f t="shared" si="5"/>
        <v>29603440</v>
      </c>
      <c r="H29" s="197">
        <f t="shared" si="5"/>
        <v>29042653</v>
      </c>
      <c r="I29" s="197">
        <f t="shared" si="5"/>
        <v>30565314</v>
      </c>
      <c r="J29" s="197">
        <f t="shared" si="5"/>
        <v>30618733</v>
      </c>
      <c r="K29" s="197">
        <f t="shared" si="5"/>
        <v>30185852</v>
      </c>
      <c r="L29" s="197">
        <f t="shared" si="5"/>
        <v>30852831</v>
      </c>
      <c r="M29" s="196">
        <f t="shared" si="5"/>
        <v>30603217</v>
      </c>
      <c r="N29" s="196">
        <f t="shared" si="5"/>
        <v>30519825</v>
      </c>
      <c r="O29" s="196">
        <f t="shared" si="5"/>
        <v>30052845</v>
      </c>
      <c r="P29" s="197">
        <f t="shared" si="5"/>
        <v>31790917</v>
      </c>
      <c r="Q29" s="197">
        <f t="shared" si="5"/>
        <v>29365310</v>
      </c>
      <c r="R29" s="198">
        <f t="shared" si="5"/>
        <v>29895024</v>
      </c>
    </row>
    <row r="30" spans="2:18" x14ac:dyDescent="0.25">
      <c r="B30" s="187"/>
      <c r="C30" s="188"/>
      <c r="D30" s="189"/>
      <c r="E30" s="190" t="s">
        <v>37</v>
      </c>
      <c r="F30" s="191">
        <f>SUM(G30:R30)</f>
        <v>25959393</v>
      </c>
      <c r="G30" s="192">
        <v>2286127</v>
      </c>
      <c r="H30" s="193">
        <v>1761056</v>
      </c>
      <c r="I30" s="193">
        <v>1990009</v>
      </c>
      <c r="J30" s="193">
        <v>1754767</v>
      </c>
      <c r="K30" s="193">
        <v>1988411</v>
      </c>
      <c r="L30" s="193">
        <v>1768868</v>
      </c>
      <c r="M30" s="192">
        <v>1993020</v>
      </c>
      <c r="N30" s="192">
        <v>1757875</v>
      </c>
      <c r="O30" s="192">
        <v>2005524</v>
      </c>
      <c r="P30" s="193">
        <v>2460366</v>
      </c>
      <c r="Q30" s="193">
        <v>2956825</v>
      </c>
      <c r="R30" s="194">
        <v>3236545</v>
      </c>
    </row>
    <row r="31" spans="2:18" x14ac:dyDescent="0.25">
      <c r="B31" s="187"/>
      <c r="C31" s="188"/>
      <c r="D31" s="189"/>
      <c r="E31" s="190" t="s">
        <v>38</v>
      </c>
      <c r="F31" s="214">
        <f t="shared" ref="F31:R31" si="6">+F32+F33</f>
        <v>336436568</v>
      </c>
      <c r="G31" s="215">
        <f t="shared" si="6"/>
        <v>27317313</v>
      </c>
      <c r="H31" s="216">
        <f t="shared" si="6"/>
        <v>27281597</v>
      </c>
      <c r="I31" s="216">
        <f t="shared" si="6"/>
        <v>28575305</v>
      </c>
      <c r="J31" s="216">
        <f t="shared" si="6"/>
        <v>28863966</v>
      </c>
      <c r="K31" s="216">
        <f t="shared" si="6"/>
        <v>28197441</v>
      </c>
      <c r="L31" s="216">
        <f t="shared" si="6"/>
        <v>28733963</v>
      </c>
      <c r="M31" s="216">
        <f t="shared" si="6"/>
        <v>28610197</v>
      </c>
      <c r="N31" s="216">
        <f t="shared" si="6"/>
        <v>28761950</v>
      </c>
      <c r="O31" s="216">
        <f t="shared" si="6"/>
        <v>27697321</v>
      </c>
      <c r="P31" s="216">
        <f t="shared" si="6"/>
        <v>29330551</v>
      </c>
      <c r="Q31" s="216">
        <f t="shared" si="6"/>
        <v>26408485</v>
      </c>
      <c r="R31" s="191">
        <f t="shared" si="6"/>
        <v>26658479</v>
      </c>
    </row>
    <row r="32" spans="2:18" x14ac:dyDescent="0.25">
      <c r="B32" s="187"/>
      <c r="C32" s="188"/>
      <c r="D32" s="189"/>
      <c r="E32" s="190" t="s">
        <v>39</v>
      </c>
      <c r="F32" s="191">
        <f>SUM(G32:R32)</f>
        <v>7224473</v>
      </c>
      <c r="G32" s="192">
        <v>264632</v>
      </c>
      <c r="H32" s="193">
        <v>620077</v>
      </c>
      <c r="I32" s="193">
        <v>487455</v>
      </c>
      <c r="J32" s="193">
        <v>647583</v>
      </c>
      <c r="K32" s="193">
        <v>383377</v>
      </c>
      <c r="L32" s="193">
        <v>680948</v>
      </c>
      <c r="M32" s="192">
        <v>540140</v>
      </c>
      <c r="N32" s="192">
        <v>596740</v>
      </c>
      <c r="O32" s="192">
        <v>974446</v>
      </c>
      <c r="P32" s="193">
        <v>955315</v>
      </c>
      <c r="Q32" s="193">
        <v>512352</v>
      </c>
      <c r="R32" s="194">
        <v>561408</v>
      </c>
    </row>
    <row r="33" spans="2:18" x14ac:dyDescent="0.25">
      <c r="B33" s="187"/>
      <c r="C33" s="188"/>
      <c r="D33" s="189"/>
      <c r="E33" s="190" t="s">
        <v>40</v>
      </c>
      <c r="F33" s="191">
        <f>SUM(G33:R33)</f>
        <v>329212095</v>
      </c>
      <c r="G33" s="192">
        <v>27052681</v>
      </c>
      <c r="H33" s="193">
        <v>26661520</v>
      </c>
      <c r="I33" s="193">
        <v>28087850</v>
      </c>
      <c r="J33" s="193">
        <v>28216383</v>
      </c>
      <c r="K33" s="193">
        <v>27814064</v>
      </c>
      <c r="L33" s="193">
        <v>28053015</v>
      </c>
      <c r="M33" s="192">
        <v>28070057</v>
      </c>
      <c r="N33" s="192">
        <v>28165210</v>
      </c>
      <c r="O33" s="192">
        <v>26722875</v>
      </c>
      <c r="P33" s="193">
        <v>28375236</v>
      </c>
      <c r="Q33" s="193">
        <v>25896133</v>
      </c>
      <c r="R33" s="194">
        <v>26097071</v>
      </c>
    </row>
    <row r="34" spans="2:18" x14ac:dyDescent="0.25">
      <c r="B34" s="187"/>
      <c r="C34" s="188"/>
      <c r="D34" s="189"/>
      <c r="E34" s="190" t="s">
        <v>41</v>
      </c>
      <c r="F34" s="191">
        <f>SUM(G34:R34)</f>
        <v>700000</v>
      </c>
      <c r="G34" s="192">
        <v>0</v>
      </c>
      <c r="H34" s="192">
        <v>0</v>
      </c>
      <c r="I34" s="193">
        <v>0</v>
      </c>
      <c r="J34" s="193">
        <v>0</v>
      </c>
      <c r="K34" s="193">
        <v>0</v>
      </c>
      <c r="L34" s="193">
        <v>350000</v>
      </c>
      <c r="M34" s="192">
        <v>0</v>
      </c>
      <c r="N34" s="192">
        <v>0</v>
      </c>
      <c r="O34" s="192">
        <v>350000</v>
      </c>
      <c r="P34" s="193">
        <v>0</v>
      </c>
      <c r="Q34" s="193">
        <v>0</v>
      </c>
      <c r="R34" s="194">
        <v>0</v>
      </c>
    </row>
    <row r="35" spans="2:18" x14ac:dyDescent="0.25">
      <c r="B35" s="181"/>
      <c r="C35" s="182"/>
      <c r="D35" s="182" t="s">
        <v>42</v>
      </c>
      <c r="E35" s="183"/>
      <c r="F35" s="198">
        <f t="shared" ref="F35:R35" si="7">+F36+F37</f>
        <v>0</v>
      </c>
      <c r="G35" s="196">
        <f t="shared" si="7"/>
        <v>0</v>
      </c>
      <c r="H35" s="197">
        <f t="shared" si="7"/>
        <v>0</v>
      </c>
      <c r="I35" s="197">
        <f t="shared" si="7"/>
        <v>0</v>
      </c>
      <c r="J35" s="197">
        <f t="shared" si="7"/>
        <v>0</v>
      </c>
      <c r="K35" s="197">
        <f t="shared" si="7"/>
        <v>0</v>
      </c>
      <c r="L35" s="197">
        <f t="shared" si="7"/>
        <v>0</v>
      </c>
      <c r="M35" s="197">
        <f t="shared" si="7"/>
        <v>0</v>
      </c>
      <c r="N35" s="197">
        <f t="shared" si="7"/>
        <v>0</v>
      </c>
      <c r="O35" s="197">
        <f t="shared" si="7"/>
        <v>0</v>
      </c>
      <c r="P35" s="197">
        <f t="shared" si="7"/>
        <v>0</v>
      </c>
      <c r="Q35" s="197">
        <f t="shared" si="7"/>
        <v>0</v>
      </c>
      <c r="R35" s="198">
        <f t="shared" si="7"/>
        <v>0</v>
      </c>
    </row>
    <row r="36" spans="2:18" x14ac:dyDescent="0.25">
      <c r="B36" s="187"/>
      <c r="C36" s="188"/>
      <c r="D36" s="189"/>
      <c r="E36" s="190" t="s">
        <v>43</v>
      </c>
      <c r="F36" s="191">
        <f>SUM(G36:R36)</f>
        <v>0</v>
      </c>
      <c r="G36" s="192">
        <v>0</v>
      </c>
      <c r="H36" s="193">
        <v>0</v>
      </c>
      <c r="I36" s="193">
        <v>0</v>
      </c>
      <c r="J36" s="193">
        <v>0</v>
      </c>
      <c r="K36" s="193">
        <v>0</v>
      </c>
      <c r="L36" s="193">
        <v>0</v>
      </c>
      <c r="M36" s="192">
        <v>0</v>
      </c>
      <c r="N36" s="192">
        <v>0</v>
      </c>
      <c r="O36" s="192">
        <v>0</v>
      </c>
      <c r="P36" s="193">
        <v>0</v>
      </c>
      <c r="Q36" s="193">
        <v>0</v>
      </c>
      <c r="R36" s="194">
        <v>0</v>
      </c>
    </row>
    <row r="37" spans="2:18" x14ac:dyDescent="0.25">
      <c r="B37" s="187"/>
      <c r="C37" s="188"/>
      <c r="D37" s="189"/>
      <c r="E37" s="190" t="s">
        <v>44</v>
      </c>
      <c r="F37" s="191">
        <f>SUM(G37:R37)</f>
        <v>0</v>
      </c>
      <c r="G37" s="192">
        <v>0</v>
      </c>
      <c r="H37" s="193">
        <v>0</v>
      </c>
      <c r="I37" s="193">
        <v>0</v>
      </c>
      <c r="J37" s="193">
        <v>0</v>
      </c>
      <c r="K37" s="193">
        <v>0</v>
      </c>
      <c r="L37" s="193">
        <v>0</v>
      </c>
      <c r="M37" s="192">
        <v>0</v>
      </c>
      <c r="N37" s="192">
        <v>0</v>
      </c>
      <c r="O37" s="192">
        <v>0</v>
      </c>
      <c r="P37" s="193">
        <v>0</v>
      </c>
      <c r="Q37" s="193">
        <v>0</v>
      </c>
      <c r="R37" s="194">
        <v>0</v>
      </c>
    </row>
    <row r="38" spans="2:18" x14ac:dyDescent="0.25">
      <c r="B38" s="187"/>
      <c r="C38" s="188"/>
      <c r="D38" s="189"/>
      <c r="E38" s="190" t="s">
        <v>45</v>
      </c>
      <c r="F38" s="191">
        <f>SUM(G38:R38)</f>
        <v>0</v>
      </c>
      <c r="G38" s="192">
        <v>0</v>
      </c>
      <c r="H38" s="193">
        <v>0</v>
      </c>
      <c r="I38" s="193">
        <v>0</v>
      </c>
      <c r="J38" s="193">
        <v>0</v>
      </c>
      <c r="K38" s="193">
        <v>0</v>
      </c>
      <c r="L38" s="193">
        <v>0</v>
      </c>
      <c r="M38" s="192">
        <v>0</v>
      </c>
      <c r="N38" s="192">
        <v>0</v>
      </c>
      <c r="O38" s="192">
        <v>0</v>
      </c>
      <c r="P38" s="193">
        <v>0</v>
      </c>
      <c r="Q38" s="193">
        <v>0</v>
      </c>
      <c r="R38" s="194">
        <v>0</v>
      </c>
    </row>
    <row r="39" spans="2:18" x14ac:dyDescent="0.25">
      <c r="B39" s="181"/>
      <c r="C39" s="182"/>
      <c r="D39" s="182" t="s">
        <v>46</v>
      </c>
      <c r="E39" s="183"/>
      <c r="F39" s="184">
        <v>0</v>
      </c>
      <c r="G39" s="217">
        <v>0</v>
      </c>
      <c r="H39" s="218">
        <v>0</v>
      </c>
      <c r="I39" s="218">
        <v>0</v>
      </c>
      <c r="J39" s="218">
        <v>0</v>
      </c>
      <c r="K39" s="218">
        <v>0</v>
      </c>
      <c r="L39" s="218">
        <v>0</v>
      </c>
      <c r="M39" s="217">
        <v>0</v>
      </c>
      <c r="N39" s="217">
        <v>0</v>
      </c>
      <c r="O39" s="217">
        <v>0</v>
      </c>
      <c r="P39" s="218">
        <v>0</v>
      </c>
      <c r="Q39" s="218">
        <v>0</v>
      </c>
      <c r="R39" s="219">
        <v>0</v>
      </c>
    </row>
    <row r="40" spans="2:18" x14ac:dyDescent="0.25">
      <c r="B40" s="181"/>
      <c r="C40" s="182"/>
      <c r="D40" s="182" t="s">
        <v>32</v>
      </c>
      <c r="E40" s="183"/>
      <c r="F40" s="198">
        <f t="shared" ref="F40:R40" si="8">+F41+F42</f>
        <v>0</v>
      </c>
      <c r="G40" s="196">
        <f t="shared" si="8"/>
        <v>0</v>
      </c>
      <c r="H40" s="197">
        <f t="shared" si="8"/>
        <v>0</v>
      </c>
      <c r="I40" s="197">
        <f t="shared" si="8"/>
        <v>0</v>
      </c>
      <c r="J40" s="197">
        <f t="shared" si="8"/>
        <v>0</v>
      </c>
      <c r="K40" s="197">
        <f t="shared" si="8"/>
        <v>0</v>
      </c>
      <c r="L40" s="197">
        <f t="shared" si="8"/>
        <v>0</v>
      </c>
      <c r="M40" s="196">
        <f t="shared" si="8"/>
        <v>0</v>
      </c>
      <c r="N40" s="196">
        <f t="shared" si="8"/>
        <v>0</v>
      </c>
      <c r="O40" s="196">
        <f t="shared" si="8"/>
        <v>0</v>
      </c>
      <c r="P40" s="197">
        <f t="shared" si="8"/>
        <v>0</v>
      </c>
      <c r="Q40" s="197">
        <f t="shared" si="8"/>
        <v>0</v>
      </c>
      <c r="R40" s="198">
        <f t="shared" si="8"/>
        <v>0</v>
      </c>
    </row>
    <row r="41" spans="2:18" x14ac:dyDescent="0.25">
      <c r="B41" s="187"/>
      <c r="C41" s="188"/>
      <c r="D41" s="189"/>
      <c r="E41" s="190" t="s">
        <v>33</v>
      </c>
      <c r="F41" s="191">
        <f>SUM(G41:R41)</f>
        <v>0</v>
      </c>
      <c r="G41" s="199">
        <v>0</v>
      </c>
      <c r="H41" s="200">
        <v>0</v>
      </c>
      <c r="I41" s="200">
        <v>0</v>
      </c>
      <c r="J41" s="200">
        <v>0</v>
      </c>
      <c r="K41" s="200">
        <v>0</v>
      </c>
      <c r="L41" s="200">
        <v>0</v>
      </c>
      <c r="M41" s="199">
        <v>0</v>
      </c>
      <c r="N41" s="199">
        <v>0</v>
      </c>
      <c r="O41" s="199">
        <v>0</v>
      </c>
      <c r="P41" s="200">
        <v>0</v>
      </c>
      <c r="Q41" s="200">
        <v>0</v>
      </c>
      <c r="R41" s="201">
        <v>0</v>
      </c>
    </row>
    <row r="42" spans="2:18" x14ac:dyDescent="0.25">
      <c r="B42" s="187"/>
      <c r="C42" s="188"/>
      <c r="D42" s="189"/>
      <c r="E42" s="190" t="s">
        <v>34</v>
      </c>
      <c r="F42" s="191">
        <f>SUM(G42:R42)</f>
        <v>0</v>
      </c>
      <c r="G42" s="199">
        <v>0</v>
      </c>
      <c r="H42" s="200">
        <v>0</v>
      </c>
      <c r="I42" s="200">
        <v>0</v>
      </c>
      <c r="J42" s="200">
        <v>0</v>
      </c>
      <c r="K42" s="200">
        <v>0</v>
      </c>
      <c r="L42" s="200">
        <v>0</v>
      </c>
      <c r="M42" s="199">
        <v>0</v>
      </c>
      <c r="N42" s="199">
        <v>0</v>
      </c>
      <c r="O42" s="199">
        <v>0</v>
      </c>
      <c r="P42" s="200">
        <v>0</v>
      </c>
      <c r="Q42" s="200">
        <v>0</v>
      </c>
      <c r="R42" s="201">
        <v>0</v>
      </c>
    </row>
    <row r="43" spans="2:18" x14ac:dyDescent="0.25">
      <c r="B43" s="202"/>
      <c r="C43" s="203"/>
      <c r="D43" s="203"/>
      <c r="E43" s="204"/>
      <c r="F43" s="205"/>
      <c r="G43" s="220"/>
      <c r="H43" s="221"/>
      <c r="I43" s="221"/>
      <c r="J43" s="221"/>
      <c r="K43" s="221"/>
      <c r="L43" s="221"/>
      <c r="M43" s="220"/>
      <c r="N43" s="220"/>
      <c r="O43" s="220"/>
      <c r="P43" s="221"/>
      <c r="Q43" s="221"/>
      <c r="R43" s="205"/>
    </row>
    <row r="44" spans="2:18" x14ac:dyDescent="0.25">
      <c r="B44" s="270"/>
      <c r="C44" s="271" t="s">
        <v>47</v>
      </c>
      <c r="D44" s="271"/>
      <c r="E44" s="272"/>
      <c r="F44" s="273">
        <f t="shared" ref="F44:R44" si="9">+F13-F27</f>
        <v>6</v>
      </c>
      <c r="G44" s="275">
        <f t="shared" si="9"/>
        <v>0</v>
      </c>
      <c r="H44" s="274">
        <f t="shared" si="9"/>
        <v>0</v>
      </c>
      <c r="I44" s="274">
        <f t="shared" si="9"/>
        <v>0</v>
      </c>
      <c r="J44" s="274">
        <f t="shared" si="9"/>
        <v>0</v>
      </c>
      <c r="K44" s="274">
        <f t="shared" si="9"/>
        <v>0</v>
      </c>
      <c r="L44" s="274">
        <f t="shared" si="9"/>
        <v>0</v>
      </c>
      <c r="M44" s="275">
        <f t="shared" si="9"/>
        <v>0</v>
      </c>
      <c r="N44" s="275">
        <f t="shared" si="9"/>
        <v>0</v>
      </c>
      <c r="O44" s="275">
        <f t="shared" si="9"/>
        <v>0</v>
      </c>
      <c r="P44" s="274">
        <f t="shared" si="9"/>
        <v>0</v>
      </c>
      <c r="Q44" s="274">
        <f t="shared" si="9"/>
        <v>0</v>
      </c>
      <c r="R44" s="273">
        <f t="shared" si="9"/>
        <v>6</v>
      </c>
    </row>
    <row r="45" spans="2:18" x14ac:dyDescent="0.25">
      <c r="B45" s="202"/>
      <c r="C45" s="203"/>
      <c r="D45" s="203"/>
      <c r="E45" s="204"/>
      <c r="F45" s="205"/>
      <c r="G45" s="220"/>
      <c r="H45" s="221"/>
      <c r="I45" s="221"/>
      <c r="J45" s="221"/>
      <c r="K45" s="221"/>
      <c r="L45" s="221"/>
      <c r="M45" s="220"/>
      <c r="N45" s="220"/>
      <c r="O45" s="220"/>
      <c r="P45" s="221"/>
      <c r="Q45" s="221"/>
      <c r="R45" s="205"/>
    </row>
    <row r="46" spans="2:18" x14ac:dyDescent="0.25">
      <c r="B46" s="270"/>
      <c r="C46" s="271" t="s">
        <v>48</v>
      </c>
      <c r="D46" s="271"/>
      <c r="E46" s="272"/>
      <c r="F46" s="273">
        <v>0</v>
      </c>
      <c r="G46" s="275">
        <v>0</v>
      </c>
      <c r="H46" s="274">
        <v>0</v>
      </c>
      <c r="I46" s="274">
        <v>0</v>
      </c>
      <c r="J46" s="274">
        <v>0</v>
      </c>
      <c r="K46" s="274">
        <v>0</v>
      </c>
      <c r="L46" s="274">
        <v>0</v>
      </c>
      <c r="M46" s="275">
        <v>0</v>
      </c>
      <c r="N46" s="275">
        <v>0</v>
      </c>
      <c r="O46" s="275">
        <v>0</v>
      </c>
      <c r="P46" s="274">
        <v>0</v>
      </c>
      <c r="Q46" s="274">
        <v>0</v>
      </c>
      <c r="R46" s="273">
        <v>0</v>
      </c>
    </row>
    <row r="47" spans="2:18" x14ac:dyDescent="0.25">
      <c r="B47" s="202"/>
      <c r="C47" s="203"/>
      <c r="D47" s="203"/>
      <c r="E47" s="204"/>
      <c r="F47" s="205"/>
      <c r="G47" s="220"/>
      <c r="H47" s="221"/>
      <c r="I47" s="221"/>
      <c r="J47" s="221"/>
      <c r="K47" s="221"/>
      <c r="L47" s="221"/>
      <c r="M47" s="220"/>
      <c r="N47" s="220"/>
      <c r="O47" s="220"/>
      <c r="P47" s="221"/>
      <c r="Q47" s="221"/>
      <c r="R47" s="205"/>
    </row>
    <row r="48" spans="2:18" x14ac:dyDescent="0.25">
      <c r="B48" s="270"/>
      <c r="C48" s="271" t="s">
        <v>49</v>
      </c>
      <c r="D48" s="271"/>
      <c r="E48" s="272"/>
      <c r="F48" s="273">
        <f t="shared" ref="F48:R48" si="10">+F49</f>
        <v>0</v>
      </c>
      <c r="G48" s="275">
        <f t="shared" si="10"/>
        <v>0</v>
      </c>
      <c r="H48" s="274">
        <f t="shared" si="10"/>
        <v>0</v>
      </c>
      <c r="I48" s="274">
        <f t="shared" si="10"/>
        <v>0</v>
      </c>
      <c r="J48" s="274">
        <f t="shared" si="10"/>
        <v>0</v>
      </c>
      <c r="K48" s="274">
        <f t="shared" si="10"/>
        <v>0</v>
      </c>
      <c r="L48" s="274">
        <f t="shared" si="10"/>
        <v>0</v>
      </c>
      <c r="M48" s="275">
        <f t="shared" si="10"/>
        <v>0</v>
      </c>
      <c r="N48" s="275">
        <f t="shared" si="10"/>
        <v>0</v>
      </c>
      <c r="O48" s="275">
        <f t="shared" si="10"/>
        <v>0</v>
      </c>
      <c r="P48" s="274">
        <f t="shared" si="10"/>
        <v>0</v>
      </c>
      <c r="Q48" s="274">
        <f t="shared" si="10"/>
        <v>0</v>
      </c>
      <c r="R48" s="273">
        <f t="shared" si="10"/>
        <v>0</v>
      </c>
    </row>
    <row r="49" spans="2:18" x14ac:dyDescent="0.25">
      <c r="B49" s="181"/>
      <c r="C49" s="182"/>
      <c r="D49" s="182" t="s">
        <v>50</v>
      </c>
      <c r="E49" s="183"/>
      <c r="F49" s="198">
        <f t="shared" ref="F49:R49" si="11">+F50+F56</f>
        <v>0</v>
      </c>
      <c r="G49" s="196">
        <f t="shared" si="11"/>
        <v>0</v>
      </c>
      <c r="H49" s="197">
        <f t="shared" si="11"/>
        <v>0</v>
      </c>
      <c r="I49" s="197">
        <f t="shared" si="11"/>
        <v>0</v>
      </c>
      <c r="J49" s="197">
        <f t="shared" si="11"/>
        <v>0</v>
      </c>
      <c r="K49" s="197">
        <f t="shared" si="11"/>
        <v>0</v>
      </c>
      <c r="L49" s="197">
        <f t="shared" si="11"/>
        <v>0</v>
      </c>
      <c r="M49" s="196">
        <f t="shared" si="11"/>
        <v>0</v>
      </c>
      <c r="N49" s="196">
        <f t="shared" si="11"/>
        <v>0</v>
      </c>
      <c r="O49" s="196">
        <f t="shared" si="11"/>
        <v>0</v>
      </c>
      <c r="P49" s="197">
        <f t="shared" si="11"/>
        <v>0</v>
      </c>
      <c r="Q49" s="197">
        <f t="shared" si="11"/>
        <v>0</v>
      </c>
      <c r="R49" s="198">
        <f t="shared" si="11"/>
        <v>0</v>
      </c>
    </row>
    <row r="50" spans="2:18" x14ac:dyDescent="0.25">
      <c r="B50" s="181"/>
      <c r="C50" s="182"/>
      <c r="D50" s="182"/>
      <c r="E50" s="183" t="s">
        <v>51</v>
      </c>
      <c r="F50" s="198">
        <f t="shared" ref="F50:R50" si="12">+F51+F52+F55</f>
        <v>0</v>
      </c>
      <c r="G50" s="196">
        <f t="shared" si="12"/>
        <v>0</v>
      </c>
      <c r="H50" s="197">
        <f t="shared" si="12"/>
        <v>0</v>
      </c>
      <c r="I50" s="197">
        <f t="shared" si="12"/>
        <v>0</v>
      </c>
      <c r="J50" s="197">
        <f t="shared" si="12"/>
        <v>0</v>
      </c>
      <c r="K50" s="197">
        <f t="shared" si="12"/>
        <v>0</v>
      </c>
      <c r="L50" s="197">
        <f t="shared" si="12"/>
        <v>0</v>
      </c>
      <c r="M50" s="197">
        <f t="shared" si="12"/>
        <v>0</v>
      </c>
      <c r="N50" s="197">
        <f t="shared" si="12"/>
        <v>0</v>
      </c>
      <c r="O50" s="197">
        <f t="shared" si="12"/>
        <v>0</v>
      </c>
      <c r="P50" s="197">
        <f t="shared" si="12"/>
        <v>0</v>
      </c>
      <c r="Q50" s="197">
        <f t="shared" si="12"/>
        <v>0</v>
      </c>
      <c r="R50" s="198">
        <f t="shared" si="12"/>
        <v>0</v>
      </c>
    </row>
    <row r="51" spans="2:18" x14ac:dyDescent="0.25">
      <c r="B51" s="187"/>
      <c r="C51" s="188"/>
      <c r="D51" s="189"/>
      <c r="E51" s="190" t="s">
        <v>52</v>
      </c>
      <c r="F51" s="191">
        <f>SUM(G51:R51)</f>
        <v>0</v>
      </c>
      <c r="G51" s="199">
        <v>0</v>
      </c>
      <c r="H51" s="200">
        <v>0</v>
      </c>
      <c r="I51" s="200">
        <v>0</v>
      </c>
      <c r="J51" s="200">
        <v>0</v>
      </c>
      <c r="K51" s="200">
        <v>0</v>
      </c>
      <c r="L51" s="200">
        <v>0</v>
      </c>
      <c r="M51" s="199">
        <v>0</v>
      </c>
      <c r="N51" s="199">
        <v>0</v>
      </c>
      <c r="O51" s="199">
        <v>0</v>
      </c>
      <c r="P51" s="200">
        <v>0</v>
      </c>
      <c r="Q51" s="200">
        <v>0</v>
      </c>
      <c r="R51" s="201">
        <v>0</v>
      </c>
    </row>
    <row r="52" spans="2:18" x14ac:dyDescent="0.25">
      <c r="B52" s="187"/>
      <c r="C52" s="188"/>
      <c r="D52" s="189"/>
      <c r="E52" s="190" t="s">
        <v>53</v>
      </c>
      <c r="F52" s="214">
        <f t="shared" ref="F52:R52" si="13">+F53+F54</f>
        <v>0</v>
      </c>
      <c r="G52" s="222">
        <f t="shared" si="13"/>
        <v>0</v>
      </c>
      <c r="H52" s="222">
        <f t="shared" si="13"/>
        <v>0</v>
      </c>
      <c r="I52" s="222">
        <f t="shared" si="13"/>
        <v>0</v>
      </c>
      <c r="J52" s="222">
        <f t="shared" si="13"/>
        <v>0</v>
      </c>
      <c r="K52" s="222">
        <f t="shared" si="13"/>
        <v>0</v>
      </c>
      <c r="L52" s="222">
        <f t="shared" si="13"/>
        <v>0</v>
      </c>
      <c r="M52" s="222">
        <f t="shared" si="13"/>
        <v>0</v>
      </c>
      <c r="N52" s="222">
        <f t="shared" si="13"/>
        <v>0</v>
      </c>
      <c r="O52" s="222">
        <f t="shared" si="13"/>
        <v>0</v>
      </c>
      <c r="P52" s="222">
        <f t="shared" si="13"/>
        <v>0</v>
      </c>
      <c r="Q52" s="222">
        <f t="shared" si="13"/>
        <v>0</v>
      </c>
      <c r="R52" s="214">
        <f t="shared" si="13"/>
        <v>0</v>
      </c>
    </row>
    <row r="53" spans="2:18" x14ac:dyDescent="0.25">
      <c r="B53" s="187"/>
      <c r="C53" s="188"/>
      <c r="D53" s="189"/>
      <c r="E53" s="190" t="s">
        <v>54</v>
      </c>
      <c r="F53" s="191">
        <f>SUM(G53:R53)</f>
        <v>0</v>
      </c>
      <c r="G53" s="199">
        <v>0</v>
      </c>
      <c r="H53" s="200">
        <v>0</v>
      </c>
      <c r="I53" s="200">
        <v>0</v>
      </c>
      <c r="J53" s="200">
        <v>0</v>
      </c>
      <c r="K53" s="200">
        <v>0</v>
      </c>
      <c r="L53" s="200">
        <v>0</v>
      </c>
      <c r="M53" s="199">
        <v>0</v>
      </c>
      <c r="N53" s="199">
        <v>0</v>
      </c>
      <c r="O53" s="199">
        <v>0</v>
      </c>
      <c r="P53" s="200">
        <v>0</v>
      </c>
      <c r="Q53" s="200">
        <v>0</v>
      </c>
      <c r="R53" s="201">
        <v>0</v>
      </c>
    </row>
    <row r="54" spans="2:18" x14ac:dyDescent="0.25">
      <c r="B54" s="187"/>
      <c r="C54" s="188"/>
      <c r="D54" s="189"/>
      <c r="E54" s="190" t="s">
        <v>55</v>
      </c>
      <c r="F54" s="191">
        <f>SUM(G54:R54)</f>
        <v>0</v>
      </c>
      <c r="G54" s="199">
        <v>0</v>
      </c>
      <c r="H54" s="200">
        <v>0</v>
      </c>
      <c r="I54" s="200">
        <v>0</v>
      </c>
      <c r="J54" s="200">
        <v>0</v>
      </c>
      <c r="K54" s="200">
        <v>0</v>
      </c>
      <c r="L54" s="200">
        <v>0</v>
      </c>
      <c r="M54" s="199">
        <v>0</v>
      </c>
      <c r="N54" s="199">
        <v>0</v>
      </c>
      <c r="O54" s="199">
        <v>0</v>
      </c>
      <c r="P54" s="200">
        <v>0</v>
      </c>
      <c r="Q54" s="200">
        <v>0</v>
      </c>
      <c r="R54" s="201">
        <v>0</v>
      </c>
    </row>
    <row r="55" spans="2:18" x14ac:dyDescent="0.25">
      <c r="B55" s="187"/>
      <c r="C55" s="188"/>
      <c r="D55" s="189"/>
      <c r="E55" s="190" t="s">
        <v>56</v>
      </c>
      <c r="F55" s="191">
        <f>SUM(G55:R55)</f>
        <v>0</v>
      </c>
      <c r="G55" s="199">
        <v>0</v>
      </c>
      <c r="H55" s="200">
        <v>0</v>
      </c>
      <c r="I55" s="200">
        <v>0</v>
      </c>
      <c r="J55" s="200">
        <v>0</v>
      </c>
      <c r="K55" s="200">
        <v>0</v>
      </c>
      <c r="L55" s="200">
        <v>0</v>
      </c>
      <c r="M55" s="199">
        <v>0</v>
      </c>
      <c r="N55" s="199">
        <v>0</v>
      </c>
      <c r="O55" s="199">
        <v>0</v>
      </c>
      <c r="P55" s="200">
        <v>0</v>
      </c>
      <c r="Q55" s="200">
        <v>0</v>
      </c>
      <c r="R55" s="201">
        <v>0</v>
      </c>
    </row>
    <row r="56" spans="2:18" x14ac:dyDescent="0.25">
      <c r="B56" s="181"/>
      <c r="C56" s="182"/>
      <c r="D56" s="182"/>
      <c r="E56" s="183" t="s">
        <v>57</v>
      </c>
      <c r="F56" s="198">
        <f t="shared" ref="F56:R56" si="14">+F57+F58</f>
        <v>0</v>
      </c>
      <c r="G56" s="196">
        <f t="shared" si="14"/>
        <v>0</v>
      </c>
      <c r="H56" s="197">
        <f t="shared" si="14"/>
        <v>0</v>
      </c>
      <c r="I56" s="197">
        <f t="shared" si="14"/>
        <v>0</v>
      </c>
      <c r="J56" s="197">
        <f t="shared" si="14"/>
        <v>0</v>
      </c>
      <c r="K56" s="197">
        <f t="shared" si="14"/>
        <v>0</v>
      </c>
      <c r="L56" s="197">
        <f t="shared" si="14"/>
        <v>0</v>
      </c>
      <c r="M56" s="196">
        <f t="shared" si="14"/>
        <v>0</v>
      </c>
      <c r="N56" s="196">
        <f t="shared" si="14"/>
        <v>0</v>
      </c>
      <c r="O56" s="196">
        <f t="shared" si="14"/>
        <v>0</v>
      </c>
      <c r="P56" s="197">
        <f t="shared" si="14"/>
        <v>0</v>
      </c>
      <c r="Q56" s="197">
        <f t="shared" si="14"/>
        <v>0</v>
      </c>
      <c r="R56" s="198">
        <f t="shared" si="14"/>
        <v>0</v>
      </c>
    </row>
    <row r="57" spans="2:18" x14ac:dyDescent="0.25">
      <c r="B57" s="187"/>
      <c r="C57" s="188"/>
      <c r="D57" s="189"/>
      <c r="E57" s="190" t="s">
        <v>43</v>
      </c>
      <c r="F57" s="191">
        <f>SUM(G57:R57)</f>
        <v>0</v>
      </c>
      <c r="G57" s="192">
        <v>0</v>
      </c>
      <c r="H57" s="193">
        <v>0</v>
      </c>
      <c r="I57" s="193">
        <v>0</v>
      </c>
      <c r="J57" s="193">
        <v>0</v>
      </c>
      <c r="K57" s="193">
        <v>0</v>
      </c>
      <c r="L57" s="193">
        <v>0</v>
      </c>
      <c r="M57" s="192">
        <v>0</v>
      </c>
      <c r="N57" s="192">
        <v>0</v>
      </c>
      <c r="O57" s="192">
        <v>0</v>
      </c>
      <c r="P57" s="193">
        <v>0</v>
      </c>
      <c r="Q57" s="193">
        <v>0</v>
      </c>
      <c r="R57" s="194">
        <v>0</v>
      </c>
    </row>
    <row r="58" spans="2:18" x14ac:dyDescent="0.25">
      <c r="B58" s="187"/>
      <c r="C58" s="188"/>
      <c r="D58" s="189"/>
      <c r="E58" s="190" t="s">
        <v>44</v>
      </c>
      <c r="F58" s="191">
        <f>SUM(G58:R58)</f>
        <v>0</v>
      </c>
      <c r="G58" s="192">
        <v>0</v>
      </c>
      <c r="H58" s="193"/>
      <c r="I58" s="193"/>
      <c r="J58" s="193">
        <v>0</v>
      </c>
      <c r="K58" s="193">
        <v>0</v>
      </c>
      <c r="L58" s="193">
        <v>0</v>
      </c>
      <c r="M58" s="192">
        <v>0</v>
      </c>
      <c r="N58" s="192">
        <v>0</v>
      </c>
      <c r="O58" s="192">
        <v>0</v>
      </c>
      <c r="P58" s="193">
        <v>0</v>
      </c>
      <c r="Q58" s="193">
        <v>0</v>
      </c>
      <c r="R58" s="194">
        <v>0</v>
      </c>
    </row>
    <row r="59" spans="2:18" x14ac:dyDescent="0.25">
      <c r="B59" s="202"/>
      <c r="C59" s="203"/>
      <c r="D59" s="203"/>
      <c r="E59" s="204"/>
      <c r="F59" s="205"/>
      <c r="G59" s="220"/>
      <c r="H59" s="221"/>
      <c r="I59" s="221"/>
      <c r="J59" s="221"/>
      <c r="K59" s="221"/>
      <c r="L59" s="221"/>
      <c r="M59" s="220"/>
      <c r="N59" s="220"/>
      <c r="O59" s="220"/>
      <c r="P59" s="221"/>
      <c r="Q59" s="221"/>
      <c r="R59" s="205"/>
    </row>
    <row r="60" spans="2:18" x14ac:dyDescent="0.25">
      <c r="B60" s="270"/>
      <c r="C60" s="271" t="s">
        <v>58</v>
      </c>
      <c r="D60" s="271"/>
      <c r="E60" s="272"/>
      <c r="F60" s="273">
        <f t="shared" ref="F60:R60" si="15">+F44+F48</f>
        <v>6</v>
      </c>
      <c r="G60" s="275">
        <f t="shared" si="15"/>
        <v>0</v>
      </c>
      <c r="H60" s="274">
        <f t="shared" si="15"/>
        <v>0</v>
      </c>
      <c r="I60" s="274">
        <f t="shared" si="15"/>
        <v>0</v>
      </c>
      <c r="J60" s="274">
        <f t="shared" si="15"/>
        <v>0</v>
      </c>
      <c r="K60" s="274">
        <f t="shared" si="15"/>
        <v>0</v>
      </c>
      <c r="L60" s="274">
        <f t="shared" si="15"/>
        <v>0</v>
      </c>
      <c r="M60" s="275">
        <f t="shared" si="15"/>
        <v>0</v>
      </c>
      <c r="N60" s="275">
        <f t="shared" si="15"/>
        <v>0</v>
      </c>
      <c r="O60" s="275">
        <f t="shared" si="15"/>
        <v>0</v>
      </c>
      <c r="P60" s="274">
        <f t="shared" si="15"/>
        <v>0</v>
      </c>
      <c r="Q60" s="274">
        <f t="shared" si="15"/>
        <v>0</v>
      </c>
      <c r="R60" s="273">
        <f t="shared" si="15"/>
        <v>6</v>
      </c>
    </row>
    <row r="61" spans="2:18" x14ac:dyDescent="0.25">
      <c r="B61" s="202"/>
      <c r="C61" s="203"/>
      <c r="D61" s="203"/>
      <c r="E61" s="204"/>
      <c r="F61" s="223"/>
      <c r="G61" s="224"/>
      <c r="H61" s="225"/>
      <c r="I61" s="225"/>
      <c r="J61" s="225"/>
      <c r="K61" s="225"/>
      <c r="L61" s="225"/>
      <c r="M61" s="224"/>
      <c r="N61" s="224"/>
      <c r="O61" s="224"/>
      <c r="P61" s="225"/>
      <c r="Q61" s="225"/>
      <c r="R61" s="223"/>
    </row>
    <row r="62" spans="2:18" x14ac:dyDescent="0.25">
      <c r="B62" s="270"/>
      <c r="C62" s="271" t="s">
        <v>59</v>
      </c>
      <c r="D62" s="271"/>
      <c r="E62" s="272"/>
      <c r="F62" s="273">
        <f t="shared" ref="F62:R62" si="16">+F60-F46</f>
        <v>6</v>
      </c>
      <c r="G62" s="275">
        <f t="shared" si="16"/>
        <v>0</v>
      </c>
      <c r="H62" s="274">
        <f t="shared" si="16"/>
        <v>0</v>
      </c>
      <c r="I62" s="274">
        <f t="shared" si="16"/>
        <v>0</v>
      </c>
      <c r="J62" s="274">
        <f t="shared" si="16"/>
        <v>0</v>
      </c>
      <c r="K62" s="274">
        <f t="shared" si="16"/>
        <v>0</v>
      </c>
      <c r="L62" s="274">
        <f t="shared" si="16"/>
        <v>0</v>
      </c>
      <c r="M62" s="275">
        <f t="shared" si="16"/>
        <v>0</v>
      </c>
      <c r="N62" s="275">
        <f t="shared" si="16"/>
        <v>0</v>
      </c>
      <c r="O62" s="275">
        <f t="shared" si="16"/>
        <v>0</v>
      </c>
      <c r="P62" s="274">
        <f t="shared" si="16"/>
        <v>0</v>
      </c>
      <c r="Q62" s="274">
        <f t="shared" si="16"/>
        <v>0</v>
      </c>
      <c r="R62" s="273">
        <f t="shared" si="16"/>
        <v>6</v>
      </c>
    </row>
    <row r="63" spans="2:18" x14ac:dyDescent="0.25">
      <c r="B63" s="202"/>
      <c r="C63" s="152"/>
      <c r="D63" s="226"/>
      <c r="E63" s="227"/>
      <c r="F63" s="208"/>
      <c r="G63" s="220"/>
      <c r="H63" s="221"/>
      <c r="I63" s="221"/>
      <c r="J63" s="221"/>
      <c r="K63" s="221"/>
      <c r="L63" s="221"/>
      <c r="M63" s="220"/>
      <c r="N63" s="220"/>
      <c r="O63" s="220"/>
      <c r="P63" s="221"/>
      <c r="Q63" s="221"/>
      <c r="R63" s="205"/>
    </row>
    <row r="64" spans="2:18" x14ac:dyDescent="0.25">
      <c r="B64" s="181"/>
      <c r="C64" s="182"/>
      <c r="D64" s="182" t="s">
        <v>60</v>
      </c>
      <c r="E64" s="183"/>
      <c r="F64" s="198">
        <f t="shared" ref="F64:R64" si="17">+F65+F66</f>
        <v>0</v>
      </c>
      <c r="G64" s="196">
        <f t="shared" si="17"/>
        <v>0</v>
      </c>
      <c r="H64" s="197">
        <f t="shared" si="17"/>
        <v>0</v>
      </c>
      <c r="I64" s="197">
        <f t="shared" si="17"/>
        <v>0</v>
      </c>
      <c r="J64" s="197">
        <f t="shared" si="17"/>
        <v>0</v>
      </c>
      <c r="K64" s="197">
        <f t="shared" si="17"/>
        <v>0</v>
      </c>
      <c r="L64" s="197">
        <f t="shared" si="17"/>
        <v>0</v>
      </c>
      <c r="M64" s="196">
        <f t="shared" si="17"/>
        <v>0</v>
      </c>
      <c r="N64" s="196">
        <f t="shared" si="17"/>
        <v>0</v>
      </c>
      <c r="O64" s="196">
        <f t="shared" si="17"/>
        <v>0</v>
      </c>
      <c r="P64" s="197">
        <f t="shared" si="17"/>
        <v>0</v>
      </c>
      <c r="Q64" s="197">
        <f t="shared" si="17"/>
        <v>0</v>
      </c>
      <c r="R64" s="198">
        <f t="shared" si="17"/>
        <v>0</v>
      </c>
    </row>
    <row r="65" spans="2:25" x14ac:dyDescent="0.25">
      <c r="B65" s="187"/>
      <c r="C65" s="188"/>
      <c r="D65" s="189"/>
      <c r="E65" s="190" t="s">
        <v>61</v>
      </c>
      <c r="F65" s="191">
        <f>SUM(G65:R65)</f>
        <v>0</v>
      </c>
      <c r="G65" s="199">
        <v>0</v>
      </c>
      <c r="H65" s="200">
        <v>0</v>
      </c>
      <c r="I65" s="200">
        <v>0</v>
      </c>
      <c r="J65" s="200">
        <v>0</v>
      </c>
      <c r="K65" s="200">
        <v>0</v>
      </c>
      <c r="L65" s="200">
        <v>0</v>
      </c>
      <c r="M65" s="199">
        <v>0</v>
      </c>
      <c r="N65" s="199">
        <v>0</v>
      </c>
      <c r="O65" s="199">
        <v>0</v>
      </c>
      <c r="P65" s="200">
        <v>0</v>
      </c>
      <c r="Q65" s="200">
        <v>0</v>
      </c>
      <c r="R65" s="201">
        <v>0</v>
      </c>
      <c r="S65" s="179"/>
      <c r="T65" s="179"/>
      <c r="U65" s="179"/>
      <c r="V65" s="179"/>
      <c r="W65" s="179"/>
      <c r="X65" s="179"/>
      <c r="Y65" s="179"/>
    </row>
    <row r="66" spans="2:25" x14ac:dyDescent="0.25">
      <c r="B66" s="187"/>
      <c r="C66" s="188"/>
      <c r="D66" s="189"/>
      <c r="E66" s="190" t="s">
        <v>62</v>
      </c>
      <c r="F66" s="191">
        <f>SUM(G66:R66)</f>
        <v>0</v>
      </c>
      <c r="G66" s="199">
        <v>0</v>
      </c>
      <c r="H66" s="200">
        <v>0</v>
      </c>
      <c r="I66" s="200">
        <v>0</v>
      </c>
      <c r="J66" s="200">
        <v>0</v>
      </c>
      <c r="K66" s="200">
        <v>0</v>
      </c>
      <c r="L66" s="200">
        <v>0</v>
      </c>
      <c r="M66" s="199">
        <v>0</v>
      </c>
      <c r="N66" s="199">
        <v>0</v>
      </c>
      <c r="O66" s="199">
        <v>0</v>
      </c>
      <c r="P66" s="200">
        <v>0</v>
      </c>
      <c r="Q66" s="200">
        <v>0</v>
      </c>
      <c r="R66" s="201">
        <v>0</v>
      </c>
      <c r="S66" s="179"/>
      <c r="T66" s="179"/>
      <c r="U66" s="179"/>
      <c r="V66" s="179"/>
      <c r="W66" s="179"/>
      <c r="X66" s="179"/>
      <c r="Y66" s="179"/>
    </row>
    <row r="67" spans="2:25" x14ac:dyDescent="0.25">
      <c r="B67" s="202"/>
      <c r="C67" s="152"/>
      <c r="D67" s="226"/>
      <c r="E67" s="227"/>
      <c r="F67" s="208"/>
      <c r="G67" s="220"/>
      <c r="H67" s="221"/>
      <c r="I67" s="221"/>
      <c r="J67" s="221"/>
      <c r="K67" s="221"/>
      <c r="L67" s="221"/>
      <c r="M67" s="220"/>
      <c r="N67" s="220"/>
      <c r="O67" s="220"/>
      <c r="P67" s="221"/>
      <c r="Q67" s="221"/>
      <c r="R67" s="205"/>
      <c r="S67" s="146"/>
      <c r="T67" s="146"/>
      <c r="U67" s="146"/>
      <c r="V67" s="146"/>
      <c r="W67" s="146"/>
      <c r="X67" s="146"/>
      <c r="Y67" s="146"/>
    </row>
    <row r="68" spans="2:25" x14ac:dyDescent="0.25">
      <c r="B68" s="270"/>
      <c r="C68" s="271" t="s">
        <v>63</v>
      </c>
      <c r="D68" s="271"/>
      <c r="E68" s="272"/>
      <c r="F68" s="273">
        <f t="shared" ref="F68:R68" si="18">+F62-F64</f>
        <v>6</v>
      </c>
      <c r="G68" s="275">
        <f t="shared" si="18"/>
        <v>0</v>
      </c>
      <c r="H68" s="274">
        <f t="shared" si="18"/>
        <v>0</v>
      </c>
      <c r="I68" s="274">
        <f t="shared" si="18"/>
        <v>0</v>
      </c>
      <c r="J68" s="274">
        <f t="shared" si="18"/>
        <v>0</v>
      </c>
      <c r="K68" s="274">
        <f t="shared" si="18"/>
        <v>0</v>
      </c>
      <c r="L68" s="274">
        <f t="shared" si="18"/>
        <v>0</v>
      </c>
      <c r="M68" s="275">
        <f t="shared" si="18"/>
        <v>0</v>
      </c>
      <c r="N68" s="275">
        <f t="shared" si="18"/>
        <v>0</v>
      </c>
      <c r="O68" s="275">
        <f t="shared" si="18"/>
        <v>0</v>
      </c>
      <c r="P68" s="274">
        <f t="shared" si="18"/>
        <v>0</v>
      </c>
      <c r="Q68" s="274">
        <f t="shared" si="18"/>
        <v>0</v>
      </c>
      <c r="R68" s="273">
        <f t="shared" si="18"/>
        <v>6</v>
      </c>
      <c r="S68" s="179"/>
      <c r="T68" s="179"/>
      <c r="U68" s="179"/>
      <c r="V68" s="179"/>
      <c r="W68" s="179"/>
      <c r="X68" s="179"/>
      <c r="Y68" s="179"/>
    </row>
    <row r="69" spans="2:25" x14ac:dyDescent="0.25">
      <c r="B69" s="202"/>
      <c r="C69" s="153"/>
      <c r="D69" s="153"/>
      <c r="E69" s="209"/>
      <c r="F69" s="228"/>
      <c r="G69" s="229"/>
      <c r="H69" s="230"/>
      <c r="I69" s="230"/>
      <c r="J69" s="230"/>
      <c r="K69" s="230"/>
      <c r="L69" s="230"/>
      <c r="M69" s="229"/>
      <c r="N69" s="229"/>
      <c r="O69" s="229"/>
      <c r="P69" s="230"/>
      <c r="Q69" s="230"/>
      <c r="R69" s="228"/>
      <c r="S69" s="146"/>
      <c r="T69" s="146"/>
      <c r="U69" s="146"/>
      <c r="V69" s="146"/>
      <c r="W69" s="146"/>
      <c r="X69" s="146"/>
      <c r="Y69" s="146"/>
    </row>
    <row r="70" spans="2:25" x14ac:dyDescent="0.25">
      <c r="B70" s="270"/>
      <c r="C70" s="271" t="s">
        <v>64</v>
      </c>
      <c r="D70" s="271"/>
      <c r="E70" s="272"/>
      <c r="F70" s="273">
        <v>0</v>
      </c>
      <c r="G70" s="275">
        <v>0</v>
      </c>
      <c r="H70" s="274">
        <v>0</v>
      </c>
      <c r="I70" s="274">
        <v>0</v>
      </c>
      <c r="J70" s="274">
        <v>0</v>
      </c>
      <c r="K70" s="274">
        <v>0</v>
      </c>
      <c r="L70" s="274">
        <v>0</v>
      </c>
      <c r="M70" s="275">
        <v>0</v>
      </c>
      <c r="N70" s="275">
        <v>0</v>
      </c>
      <c r="O70" s="275">
        <v>0</v>
      </c>
      <c r="P70" s="274">
        <v>0</v>
      </c>
      <c r="Q70" s="274">
        <v>0</v>
      </c>
      <c r="R70" s="273">
        <v>0</v>
      </c>
      <c r="S70" s="179"/>
      <c r="T70" s="179"/>
      <c r="U70" s="179"/>
      <c r="V70" s="179"/>
      <c r="W70" s="179"/>
      <c r="X70" s="179"/>
      <c r="Y70" s="179"/>
    </row>
    <row r="71" spans="2:25" x14ac:dyDescent="0.25">
      <c r="B71" s="202"/>
      <c r="C71" s="203"/>
      <c r="D71" s="203"/>
      <c r="E71" s="204"/>
      <c r="F71" s="228"/>
      <c r="G71" s="229"/>
      <c r="H71" s="230"/>
      <c r="I71" s="230"/>
      <c r="J71" s="230"/>
      <c r="K71" s="230"/>
      <c r="L71" s="230"/>
      <c r="M71" s="229"/>
      <c r="N71" s="229"/>
      <c r="O71" s="229"/>
      <c r="P71" s="230"/>
      <c r="Q71" s="230"/>
      <c r="R71" s="228"/>
      <c r="S71" s="146"/>
      <c r="T71" s="146"/>
      <c r="U71" s="146"/>
      <c r="V71" s="146"/>
      <c r="W71" s="146"/>
      <c r="X71" s="146"/>
      <c r="Y71" s="146"/>
    </row>
    <row r="72" spans="2:25" x14ac:dyDescent="0.25">
      <c r="B72" s="270"/>
      <c r="C72" s="271" t="s">
        <v>65</v>
      </c>
      <c r="D72" s="271"/>
      <c r="E72" s="272"/>
      <c r="F72" s="273">
        <f t="shared" ref="F72:R72" si="19">+F73-F76</f>
        <v>-6</v>
      </c>
      <c r="G72" s="275">
        <f t="shared" si="19"/>
        <v>0</v>
      </c>
      <c r="H72" s="274">
        <f t="shared" si="19"/>
        <v>0</v>
      </c>
      <c r="I72" s="274">
        <f t="shared" si="19"/>
        <v>0</v>
      </c>
      <c r="J72" s="274">
        <f t="shared" si="19"/>
        <v>0</v>
      </c>
      <c r="K72" s="274">
        <f t="shared" si="19"/>
        <v>0</v>
      </c>
      <c r="L72" s="274">
        <f t="shared" si="19"/>
        <v>0</v>
      </c>
      <c r="M72" s="275">
        <f t="shared" si="19"/>
        <v>0</v>
      </c>
      <c r="N72" s="275">
        <f t="shared" si="19"/>
        <v>0</v>
      </c>
      <c r="O72" s="275">
        <f t="shared" si="19"/>
        <v>0</v>
      </c>
      <c r="P72" s="274">
        <f t="shared" si="19"/>
        <v>0</v>
      </c>
      <c r="Q72" s="274">
        <f t="shared" si="19"/>
        <v>0</v>
      </c>
      <c r="R72" s="273">
        <f t="shared" si="19"/>
        <v>-6</v>
      </c>
      <c r="S72" s="179"/>
      <c r="T72" s="179"/>
      <c r="U72" s="179"/>
      <c r="V72" s="179"/>
      <c r="W72" s="179"/>
      <c r="X72" s="179"/>
      <c r="Y72" s="179"/>
    </row>
    <row r="73" spans="2:25" x14ac:dyDescent="0.25">
      <c r="B73" s="187"/>
      <c r="C73" s="188"/>
      <c r="D73" s="189" t="s">
        <v>66</v>
      </c>
      <c r="E73" s="190"/>
      <c r="F73" s="231">
        <v>296735425</v>
      </c>
      <c r="G73" s="222">
        <f>+F73</f>
        <v>296735425</v>
      </c>
      <c r="H73" s="232">
        <f t="shared" ref="H73:R73" si="20">+G76</f>
        <v>296735425</v>
      </c>
      <c r="I73" s="232">
        <f t="shared" si="20"/>
        <v>296735425</v>
      </c>
      <c r="J73" s="232">
        <f t="shared" si="20"/>
        <v>296735425</v>
      </c>
      <c r="K73" s="232">
        <f t="shared" si="20"/>
        <v>296735425</v>
      </c>
      <c r="L73" s="232">
        <f t="shared" si="20"/>
        <v>296735425</v>
      </c>
      <c r="M73" s="222">
        <f t="shared" si="20"/>
        <v>296735425</v>
      </c>
      <c r="N73" s="222">
        <f t="shared" si="20"/>
        <v>296735425</v>
      </c>
      <c r="O73" s="222">
        <f t="shared" si="20"/>
        <v>296735425</v>
      </c>
      <c r="P73" s="232">
        <f t="shared" si="20"/>
        <v>296735425</v>
      </c>
      <c r="Q73" s="232">
        <f t="shared" si="20"/>
        <v>296735425</v>
      </c>
      <c r="R73" s="214">
        <f t="shared" si="20"/>
        <v>296735425</v>
      </c>
      <c r="S73" s="179"/>
      <c r="T73" s="179"/>
      <c r="U73" s="179"/>
      <c r="V73" s="179"/>
      <c r="W73" s="179"/>
      <c r="X73" s="179"/>
      <c r="Y73" s="179"/>
    </row>
    <row r="74" spans="2:25" x14ac:dyDescent="0.25">
      <c r="B74" s="187"/>
      <c r="C74" s="188"/>
      <c r="D74" s="189" t="s">
        <v>67</v>
      </c>
      <c r="E74" s="190"/>
      <c r="F74" s="191">
        <f>+F73+F13+F48-F27-F46-F64</f>
        <v>296735431</v>
      </c>
      <c r="G74" s="233">
        <f>+G73+G13+G48-G27-G46-G64</f>
        <v>296735425</v>
      </c>
      <c r="H74" s="232">
        <f t="shared" ref="H74:R74" si="21">+G74+H13+H48-H27-H46-H64</f>
        <v>296735425</v>
      </c>
      <c r="I74" s="232">
        <f t="shared" si="21"/>
        <v>296735425</v>
      </c>
      <c r="J74" s="232">
        <f t="shared" si="21"/>
        <v>296735425</v>
      </c>
      <c r="K74" s="232">
        <f t="shared" si="21"/>
        <v>296735425</v>
      </c>
      <c r="L74" s="232">
        <f t="shared" si="21"/>
        <v>296735425</v>
      </c>
      <c r="M74" s="232">
        <f t="shared" si="21"/>
        <v>296735425</v>
      </c>
      <c r="N74" s="232">
        <f t="shared" si="21"/>
        <v>296735425</v>
      </c>
      <c r="O74" s="232">
        <f t="shared" si="21"/>
        <v>296735425</v>
      </c>
      <c r="P74" s="232">
        <f t="shared" si="21"/>
        <v>296735425</v>
      </c>
      <c r="Q74" s="232">
        <f t="shared" si="21"/>
        <v>296735425</v>
      </c>
      <c r="R74" s="214">
        <f t="shared" si="21"/>
        <v>296735431</v>
      </c>
      <c r="S74" s="179"/>
      <c r="T74" s="179"/>
      <c r="U74" s="179"/>
      <c r="V74" s="179"/>
      <c r="W74" s="179"/>
      <c r="X74" s="179"/>
      <c r="Y74" s="179"/>
    </row>
    <row r="75" spans="2:25" x14ac:dyDescent="0.25">
      <c r="B75" s="187"/>
      <c r="C75" s="188"/>
      <c r="D75" s="189" t="s">
        <v>68</v>
      </c>
      <c r="E75" s="190"/>
      <c r="F75" s="191">
        <f>SUM(G75:R75)</f>
        <v>0</v>
      </c>
      <c r="G75" s="234">
        <v>0</v>
      </c>
      <c r="H75" s="235">
        <v>0</v>
      </c>
      <c r="I75" s="235">
        <v>0</v>
      </c>
      <c r="J75" s="235">
        <v>0</v>
      </c>
      <c r="K75" s="235">
        <v>0</v>
      </c>
      <c r="L75" s="235">
        <v>0</v>
      </c>
      <c r="M75" s="235">
        <v>0</v>
      </c>
      <c r="N75" s="192"/>
      <c r="O75" s="235">
        <v>0</v>
      </c>
      <c r="P75" s="235">
        <v>0</v>
      </c>
      <c r="Q75" s="235">
        <v>0</v>
      </c>
      <c r="R75" s="236"/>
      <c r="S75" s="188"/>
      <c r="T75" s="188"/>
      <c r="U75" s="188"/>
      <c r="V75" s="188"/>
      <c r="W75" s="188"/>
      <c r="X75" s="188"/>
      <c r="Y75" s="188"/>
    </row>
    <row r="76" spans="2:25" ht="14.25" thickBot="1" x14ac:dyDescent="0.3">
      <c r="B76" s="237"/>
      <c r="C76" s="238"/>
      <c r="D76" s="239" t="s">
        <v>69</v>
      </c>
      <c r="E76" s="240"/>
      <c r="F76" s="241">
        <f>+F74-F75</f>
        <v>296735431</v>
      </c>
      <c r="G76" s="242">
        <f t="shared" ref="G76:R76" si="22">+G73+G13+G48-G27-G46-G64-G75</f>
        <v>296735425</v>
      </c>
      <c r="H76" s="243">
        <f t="shared" si="22"/>
        <v>296735425</v>
      </c>
      <c r="I76" s="243">
        <f t="shared" si="22"/>
        <v>296735425</v>
      </c>
      <c r="J76" s="243">
        <f t="shared" si="22"/>
        <v>296735425</v>
      </c>
      <c r="K76" s="243">
        <f t="shared" si="22"/>
        <v>296735425</v>
      </c>
      <c r="L76" s="243">
        <f t="shared" si="22"/>
        <v>296735425</v>
      </c>
      <c r="M76" s="243">
        <f t="shared" si="22"/>
        <v>296735425</v>
      </c>
      <c r="N76" s="243">
        <f t="shared" si="22"/>
        <v>296735425</v>
      </c>
      <c r="O76" s="243">
        <f t="shared" si="22"/>
        <v>296735425</v>
      </c>
      <c r="P76" s="243">
        <f t="shared" si="22"/>
        <v>296735425</v>
      </c>
      <c r="Q76" s="243">
        <f t="shared" si="22"/>
        <v>296735425</v>
      </c>
      <c r="R76" s="244">
        <f t="shared" si="22"/>
        <v>296735431</v>
      </c>
      <c r="S76" s="179"/>
      <c r="T76" s="179"/>
      <c r="U76" s="179"/>
      <c r="V76" s="179"/>
      <c r="W76" s="179"/>
      <c r="X76" s="179"/>
      <c r="Y76" s="179"/>
    </row>
    <row r="77" spans="2:25" ht="15" thickTop="1" thickBot="1" x14ac:dyDescent="0.3">
      <c r="B77" s="188"/>
      <c r="C77" s="188"/>
      <c r="D77" s="189"/>
      <c r="E77" s="190"/>
      <c r="F77" s="245"/>
      <c r="G77" s="246"/>
      <c r="H77" s="246"/>
      <c r="I77" s="246"/>
      <c r="J77" s="246"/>
      <c r="K77" s="246"/>
      <c r="L77" s="246"/>
      <c r="M77" s="246"/>
      <c r="N77" s="246"/>
      <c r="O77" s="246"/>
      <c r="P77" s="246"/>
      <c r="Q77" s="246"/>
      <c r="R77" s="246"/>
      <c r="S77" s="179"/>
      <c r="T77" s="179"/>
      <c r="U77" s="179"/>
      <c r="V77" s="179"/>
      <c r="W77" s="179"/>
      <c r="X77" s="179"/>
      <c r="Y77" s="179"/>
    </row>
    <row r="78" spans="2:25" ht="14.25" thickTop="1" x14ac:dyDescent="0.25">
      <c r="B78" s="247"/>
      <c r="C78" s="248"/>
      <c r="D78" s="248"/>
      <c r="E78" s="249"/>
      <c r="F78" s="250"/>
      <c r="G78" s="251"/>
      <c r="H78" s="252"/>
      <c r="I78" s="252"/>
      <c r="J78" s="252"/>
      <c r="K78" s="252"/>
      <c r="L78" s="252"/>
      <c r="M78" s="251"/>
      <c r="N78" s="251"/>
      <c r="O78" s="251"/>
      <c r="P78" s="252"/>
      <c r="Q78" s="252"/>
      <c r="R78" s="250"/>
      <c r="S78" s="146"/>
      <c r="T78" s="146"/>
      <c r="U78" s="146"/>
      <c r="V78" s="146"/>
      <c r="W78" s="146"/>
      <c r="X78" s="146"/>
      <c r="Y78" s="146"/>
    </row>
    <row r="79" spans="2:25" x14ac:dyDescent="0.25">
      <c r="B79" s="276" t="s">
        <v>70</v>
      </c>
      <c r="C79" s="277"/>
      <c r="D79" s="277"/>
      <c r="E79" s="278"/>
      <c r="F79" s="279">
        <f t="shared" ref="F79:R79" si="23">+F13+F48+F70+F73</f>
        <v>659831392</v>
      </c>
      <c r="G79" s="280">
        <f t="shared" si="23"/>
        <v>326338865</v>
      </c>
      <c r="H79" s="281">
        <f t="shared" si="23"/>
        <v>325778078</v>
      </c>
      <c r="I79" s="281">
        <f t="shared" si="23"/>
        <v>327300739</v>
      </c>
      <c r="J79" s="281">
        <f t="shared" si="23"/>
        <v>327354158</v>
      </c>
      <c r="K79" s="281">
        <f t="shared" si="23"/>
        <v>326921277</v>
      </c>
      <c r="L79" s="281">
        <f t="shared" si="23"/>
        <v>327588256</v>
      </c>
      <c r="M79" s="280">
        <f t="shared" si="23"/>
        <v>327338642</v>
      </c>
      <c r="N79" s="280">
        <f t="shared" si="23"/>
        <v>327255250</v>
      </c>
      <c r="O79" s="280">
        <f t="shared" si="23"/>
        <v>326788270</v>
      </c>
      <c r="P79" s="281">
        <f t="shared" si="23"/>
        <v>328526342</v>
      </c>
      <c r="Q79" s="281">
        <f t="shared" si="23"/>
        <v>326100735</v>
      </c>
      <c r="R79" s="279">
        <f t="shared" si="23"/>
        <v>326630455</v>
      </c>
      <c r="S79" s="188"/>
      <c r="T79" s="188"/>
      <c r="U79" s="188"/>
      <c r="V79" s="188"/>
      <c r="W79" s="188"/>
      <c r="X79" s="188"/>
      <c r="Y79" s="188"/>
    </row>
    <row r="80" spans="2:25" x14ac:dyDescent="0.25">
      <c r="B80" s="253"/>
      <c r="C80" s="153"/>
      <c r="D80" s="153"/>
      <c r="E80" s="209"/>
      <c r="F80" s="254"/>
      <c r="G80" s="255"/>
      <c r="H80" s="256"/>
      <c r="I80" s="256"/>
      <c r="J80" s="256"/>
      <c r="K80" s="256"/>
      <c r="L80" s="256"/>
      <c r="M80" s="255"/>
      <c r="N80" s="255"/>
      <c r="O80" s="255"/>
      <c r="P80" s="256"/>
      <c r="Q80" s="256"/>
      <c r="R80" s="254"/>
      <c r="S80" s="146"/>
      <c r="T80" s="146"/>
      <c r="U80" s="146"/>
      <c r="V80" s="146"/>
      <c r="W80" s="146"/>
      <c r="X80" s="146"/>
      <c r="Y80" s="146"/>
    </row>
    <row r="81" spans="2:18" x14ac:dyDescent="0.25">
      <c r="B81" s="276" t="s">
        <v>71</v>
      </c>
      <c r="C81" s="277"/>
      <c r="D81" s="277"/>
      <c r="E81" s="278"/>
      <c r="F81" s="279">
        <f t="shared" ref="F81:R81" si="24">+F27+F46+F64+F76</f>
        <v>659831392</v>
      </c>
      <c r="G81" s="280">
        <f t="shared" si="24"/>
        <v>326338865</v>
      </c>
      <c r="H81" s="281">
        <f t="shared" si="24"/>
        <v>325778078</v>
      </c>
      <c r="I81" s="281">
        <f t="shared" si="24"/>
        <v>327300739</v>
      </c>
      <c r="J81" s="281">
        <f t="shared" si="24"/>
        <v>327354158</v>
      </c>
      <c r="K81" s="281">
        <f t="shared" si="24"/>
        <v>326921277</v>
      </c>
      <c r="L81" s="281">
        <f t="shared" si="24"/>
        <v>327588256</v>
      </c>
      <c r="M81" s="280">
        <f t="shared" si="24"/>
        <v>327338642</v>
      </c>
      <c r="N81" s="280">
        <f t="shared" si="24"/>
        <v>327255250</v>
      </c>
      <c r="O81" s="280">
        <f t="shared" si="24"/>
        <v>326788270</v>
      </c>
      <c r="P81" s="281">
        <f t="shared" si="24"/>
        <v>328526342</v>
      </c>
      <c r="Q81" s="281">
        <f t="shared" si="24"/>
        <v>326100735</v>
      </c>
      <c r="R81" s="279">
        <f t="shared" si="24"/>
        <v>326630455</v>
      </c>
    </row>
    <row r="82" spans="2:18" ht="14.25" thickBot="1" x14ac:dyDescent="0.3">
      <c r="B82" s="257"/>
      <c r="C82" s="258"/>
      <c r="D82" s="258"/>
      <c r="E82" s="259"/>
      <c r="F82" s="260"/>
      <c r="G82" s="261"/>
      <c r="H82" s="262"/>
      <c r="I82" s="262"/>
      <c r="J82" s="262"/>
      <c r="K82" s="262"/>
      <c r="L82" s="262"/>
      <c r="M82" s="261"/>
      <c r="N82" s="261"/>
      <c r="O82" s="261"/>
      <c r="P82" s="262"/>
      <c r="Q82" s="262"/>
      <c r="R82" s="260"/>
    </row>
    <row r="83" spans="2:18" ht="14.25" thickTop="1" x14ac:dyDescent="0.25">
      <c r="B83" s="227"/>
      <c r="C83" s="145"/>
      <c r="D83" s="227"/>
      <c r="E83" s="263"/>
      <c r="F83" s="146"/>
      <c r="G83" s="264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</row>
    <row r="84" spans="2:18" x14ac:dyDescent="0.25">
      <c r="B84" s="265"/>
      <c r="C84" s="265"/>
      <c r="D84" s="265"/>
      <c r="E84" s="266"/>
      <c r="F84" s="267"/>
      <c r="G84" s="267"/>
      <c r="H84" s="267"/>
      <c r="I84" s="267"/>
      <c r="J84" s="267"/>
      <c r="K84" s="267"/>
      <c r="L84" s="267"/>
      <c r="M84" s="267"/>
      <c r="N84" s="267"/>
      <c r="O84" s="267"/>
      <c r="P84" s="267"/>
      <c r="Q84" s="267"/>
      <c r="R84" s="267"/>
    </row>
    <row r="86" spans="2:18" x14ac:dyDescent="0.25">
      <c r="G86" s="268"/>
      <c r="H86" s="268"/>
      <c r="I86" s="268"/>
      <c r="J86" s="268"/>
      <c r="K86" s="268"/>
      <c r="L86" s="268"/>
      <c r="M86" s="268"/>
      <c r="N86" s="268"/>
      <c r="O86" s="268"/>
      <c r="P86" s="268"/>
      <c r="Q86" s="268"/>
      <c r="R86" s="268"/>
    </row>
  </sheetData>
  <mergeCells count="16">
    <mergeCell ref="E4:F5"/>
    <mergeCell ref="G6:M6"/>
    <mergeCell ref="B9:E11"/>
    <mergeCell ref="F9:F11"/>
    <mergeCell ref="G9:G11"/>
    <mergeCell ref="H9:H11"/>
    <mergeCell ref="I9:I11"/>
    <mergeCell ref="J9:J11"/>
    <mergeCell ref="Q9:Q11"/>
    <mergeCell ref="R9:R11"/>
    <mergeCell ref="K9:K11"/>
    <mergeCell ref="L9:L11"/>
    <mergeCell ref="M9:M11"/>
    <mergeCell ref="N9:N11"/>
    <mergeCell ref="O9:O11"/>
    <mergeCell ref="P9:P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Calendario Aprobado</vt:lpstr>
      <vt:lpstr>CALENDARIO 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Lucero Huerta</dc:creator>
  <cp:lastModifiedBy>Elena Huerta</cp:lastModifiedBy>
  <cp:lastPrinted>2022-01-06T02:13:48Z</cp:lastPrinted>
  <dcterms:created xsi:type="dcterms:W3CDTF">2020-01-07T20:54:23Z</dcterms:created>
  <dcterms:modified xsi:type="dcterms:W3CDTF">2022-11-10T19:49:31Z</dcterms:modified>
</cp:coreProperties>
</file>